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E039576D-520C-431A-B74B-ED7C90EBB23A}" xr6:coauthVersionLast="46" xr6:coauthVersionMax="46" xr10:uidLastSave="{00000000-0000-0000-0000-000000000000}"/>
  <bookViews>
    <workbookView xWindow="-120" yWindow="-120" windowWidth="19440" windowHeight="15600" activeTab="1" xr2:uid="{00000000-000D-0000-FFFF-FFFF00000000}"/>
  </bookViews>
  <sheets>
    <sheet name="Introdução" sheetId="1" r:id="rId1"/>
    <sheet name="Acompanhamento Processual" sheetId="2" r:id="rId2"/>
    <sheet name="Listas" sheetId="3" state="hidden" r:id="rId3"/>
    <sheet name="Performance" sheetId="4" state="hidden" r:id="rId4"/>
  </sheets>
  <externalReferences>
    <externalReference r:id="rId5"/>
  </externalReferences>
  <definedNames>
    <definedName name="Z_1943E8C1_9E8D_4023_9983_46E50474A9C7_.wvu.FilterData" localSheetId="1" hidden="1">'Acompanhamento Processual'!$A$1:$X$57</definedName>
    <definedName name="Z_3FE5E649_B0A6_42F1_AAB7_17631559BA83_.wvu.FilterData" localSheetId="1" hidden="1">'Acompanhamento Processual'!$C$2:$Y$57</definedName>
    <definedName name="Z_CA911645_3509_47DA_A806_0EE7CC51A60A_.wvu.FilterData" localSheetId="1" hidden="1">'Acompanhamento Processual'!$C$3:$Y$12</definedName>
    <definedName name="Z_F46B96BC_7447_44ED_AAEF_65643124AAD1_.wvu.FilterData" localSheetId="1" hidden="1">'Acompanhamento Processual'!$A$1:$X$57</definedName>
  </definedNames>
  <calcPr calcId="191029"/>
  <customWorkbookViews>
    <customWorkbookView name="Franco" guid="{3FE5E649-B0A6-42F1-AAB7-17631559BA83}" maximized="1" windowWidth="0" windowHeight="0" activeSheetId="0"/>
    <customWorkbookView name="Rica" guid="{1943E8C1-9E8D-4023-9983-46E50474A9C7}" maximized="1" windowWidth="0" windowHeight="0" activeSheetId="0"/>
    <customWorkbookView name="Filter 2" guid="{F46B96BC-7447-44ED-AAEF-65643124AAD1}" maximized="1" windowWidth="0" windowHeight="0" activeSheetId="0"/>
    <customWorkbookView name="Filter 1" guid="{CA911645-3509-47DA-A806-0EE7CC51A60A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O2" i="3"/>
  <c r="N2" i="3"/>
  <c r="M2" i="3"/>
  <c r="L2" i="3"/>
  <c r="E21" i="1"/>
  <c r="E20" i="1"/>
  <c r="E19" i="1"/>
  <c r="E18" i="1"/>
  <c r="E17" i="1"/>
  <c r="E16" i="1"/>
  <c r="E15" i="1"/>
  <c r="E14" i="1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3" i="2"/>
  <c r="E12" i="1" l="1"/>
  <c r="E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Guilherme Martins</author>
  </authors>
  <commentList>
    <comment ref="B10" authorId="0" shapeId="0" xr:uid="{A7AFFC5E-7A49-434D-9723-9FD1B2D3CDE8}">
      <text>
        <r>
          <rPr>
            <b/>
            <sz val="12"/>
            <color indexed="81"/>
            <rFont val="Arial"/>
            <family val="2"/>
          </rPr>
          <t>Cadastre o nome das pessoas do time de seu escritório</t>
        </r>
      </text>
    </comment>
  </commentList>
</comments>
</file>

<file path=xl/sharedStrings.xml><?xml version="1.0" encoding="utf-8"?>
<sst xmlns="http://schemas.openxmlformats.org/spreadsheetml/2006/main" count="354" uniqueCount="334">
  <si>
    <t>Justiça</t>
  </si>
  <si>
    <t>#</t>
  </si>
  <si>
    <t>Responsável</t>
  </si>
  <si>
    <t>Fase</t>
  </si>
  <si>
    <t>Instância</t>
  </si>
  <si>
    <t>Assunto CNJ</t>
  </si>
  <si>
    <t>Classe CNJ</t>
  </si>
  <si>
    <t>Envolvido 1</t>
  </si>
  <si>
    <t>Envolvimento</t>
  </si>
  <si>
    <t>Envolvido 2</t>
  </si>
  <si>
    <t>Valor provisionado</t>
  </si>
  <si>
    <t>Tipo</t>
  </si>
  <si>
    <t>Planilha de Acompanhamento Processual</t>
  </si>
  <si>
    <t>Instancia CNJ</t>
  </si>
  <si>
    <t>risco</t>
  </si>
  <si>
    <t>Andamentos</t>
  </si>
  <si>
    <t>Tipo de envolvimento</t>
  </si>
  <si>
    <t>Conselho Nacional de Justiça</t>
  </si>
  <si>
    <t>1ª Instância</t>
  </si>
  <si>
    <t>Judicial</t>
  </si>
  <si>
    <t>1º Grau</t>
  </si>
  <si>
    <t>DIREITO ADMINISTRATIVO E OUTRAS MATÉRIAS DE DIREITO PÚBLICO</t>
  </si>
  <si>
    <t>JUIZADOS DA INFÂNCIA E DA JUVENTUDE</t>
  </si>
  <si>
    <t>João</t>
  </si>
  <si>
    <t>Conciliação</t>
  </si>
  <si>
    <t>Baixo</t>
  </si>
  <si>
    <t>A Contadoria para liquidação.</t>
  </si>
  <si>
    <t>Parte Ativa</t>
  </si>
  <si>
    <t>Autor</t>
  </si>
  <si>
    <t>Justiça dos Estados e do Distrito Federal e Territórios</t>
  </si>
  <si>
    <t>2ª Instância</t>
  </si>
  <si>
    <t>Extrajudicial</t>
  </si>
  <si>
    <t>2º Grau</t>
  </si>
  <si>
    <t>DIREITO CIVIL</t>
  </si>
  <si>
    <t>PROCEDIMENTOS ADMINISTRATIVOS</t>
  </si>
  <si>
    <t>Execução</t>
  </si>
  <si>
    <t>Elevado</t>
  </si>
  <si>
    <t>Acordo feito. Credito habilitado na Rec. Judicial</t>
  </si>
  <si>
    <t>Parte Passiva</t>
  </si>
  <si>
    <t>Denunciante</t>
  </si>
  <si>
    <t>Justiça do Trabalho</t>
  </si>
  <si>
    <t>3ª Instância</t>
  </si>
  <si>
    <t>Juizado Especial</t>
  </si>
  <si>
    <t>DIREITO DA CRIANÇA E DO ADOLESCENTE</t>
  </si>
  <si>
    <t>PROCEDIMENTOS PRÉ-PROCESSUAIS DE RESOLUÇÃO CONSENSUAL DE CONFLITOS</t>
  </si>
  <si>
    <t>Inicial</t>
  </si>
  <si>
    <t>Inexistente</t>
  </si>
  <si>
    <t>Acordo Realizado. Liberação do valor recursal</t>
  </si>
  <si>
    <t>Terceiro</t>
  </si>
  <si>
    <t>Embargante</t>
  </si>
  <si>
    <t>Justiça Eleitoral</t>
  </si>
  <si>
    <t>4ª Instância</t>
  </si>
  <si>
    <t>Juizado Especial da Fazenda Pública</t>
  </si>
  <si>
    <t>DIREITO DO CONSUMIDOR</t>
  </si>
  <si>
    <t>PROCESSO CÍVEL E DO TRABALHO</t>
  </si>
  <si>
    <t>Instrução</t>
  </si>
  <si>
    <t>Médio</t>
  </si>
  <si>
    <t>adda</t>
  </si>
  <si>
    <t>Assistente</t>
  </si>
  <si>
    <t>Excipiente</t>
  </si>
  <si>
    <t>Justiça Federal</t>
  </si>
  <si>
    <t>Turma Estadual de Uniformização</t>
  </si>
  <si>
    <t>DIREITO DO TRABALHO</t>
  </si>
  <si>
    <t>PROCESSO CRIMINAL</t>
  </si>
  <si>
    <t>Julgamento</t>
  </si>
  <si>
    <t>Possível</t>
  </si>
  <si>
    <t>Agr. Inst. R.O (Recda) Trancado</t>
  </si>
  <si>
    <t>Fiscal</t>
  </si>
  <si>
    <t>Exequente</t>
  </si>
  <si>
    <t>Justiça Militar da União</t>
  </si>
  <si>
    <t>Turmas Recursais</t>
  </si>
  <si>
    <t>DIREITO ELEITORAL</t>
  </si>
  <si>
    <t>PROCESSO ELEITORAL</t>
  </si>
  <si>
    <t>Liquidação</t>
  </si>
  <si>
    <t>Provável</t>
  </si>
  <si>
    <t>Aguardado Julgamento do R.O.</t>
  </si>
  <si>
    <t>Testemunha</t>
  </si>
  <si>
    <t>Impetrante</t>
  </si>
  <si>
    <t>Justiça Militar Estadual</t>
  </si>
  <si>
    <t>DIREITO ELEITORAL E PROCESSO ELEITORAL DO STF</t>
  </si>
  <si>
    <t>PROCESSO MILITAR</t>
  </si>
  <si>
    <t>Recursal</t>
  </si>
  <si>
    <t>Remoto</t>
  </si>
  <si>
    <t>Aguardado Sentença.</t>
  </si>
  <si>
    <t>Vítima</t>
  </si>
  <si>
    <t>Impugnante</t>
  </si>
  <si>
    <t>Superior Tribunal de Justiça</t>
  </si>
  <si>
    <t>DIREITO INTERNACIONAL</t>
  </si>
  <si>
    <t>SUPERIOR TRIBUNAL DE JUSTIÇA</t>
  </si>
  <si>
    <t>Maria</t>
  </si>
  <si>
    <t>Aguardando a contrarrazão do Agravo e do R.O p/ subir.</t>
  </si>
  <si>
    <t>Outros</t>
  </si>
  <si>
    <t>Interpelante</t>
  </si>
  <si>
    <t>Supremo Tribunal Federal</t>
  </si>
  <si>
    <t>DIREITO MARÍTIMO</t>
  </si>
  <si>
    <t>SUPREMO TRIBUNAL FEDERAL</t>
  </si>
  <si>
    <t>Aguardando a liquidação.</t>
  </si>
  <si>
    <t>Inventariante</t>
  </si>
  <si>
    <t>DIREITO PENAL</t>
  </si>
  <si>
    <t>Aguardando a liquidação pela contadoria.</t>
  </si>
  <si>
    <t>Notificante</t>
  </si>
  <si>
    <t>DIREITO PENAL MILITAR</t>
  </si>
  <si>
    <t>Aguardando contadoria</t>
  </si>
  <si>
    <t>Opoente</t>
  </si>
  <si>
    <t>DIREITO PREVIDENCIÁRIO</t>
  </si>
  <si>
    <t>Aguardando crédito pelo CEJUSC.</t>
  </si>
  <si>
    <t>Reclamante</t>
  </si>
  <si>
    <t>DIREITO PROCESSUAL CIVIL E DO TRABALHO</t>
  </si>
  <si>
    <t>José</t>
  </si>
  <si>
    <t>Aguardando endereço da Recd. INFOJUD/SERPRO</t>
  </si>
  <si>
    <t>Reconvinte</t>
  </si>
  <si>
    <t>1. Introdução</t>
  </si>
  <si>
    <t>DIREITO PROCESSUAL PENAL</t>
  </si>
  <si>
    <t>Aguardando esclarecimento do Laudo.</t>
  </si>
  <si>
    <t>Recorrente</t>
  </si>
  <si>
    <t>DIREITO PROCESSUAL PENAL MILITAR</t>
  </si>
  <si>
    <t>Aguardando execução contra 2ª Recd.</t>
  </si>
  <si>
    <t>Altere os nomes nesta aba. As informações são puxadas automaticamente para a aba "Acompanhamento Processual".</t>
  </si>
  <si>
    <t>Requerente</t>
  </si>
  <si>
    <t>DIREITO TRIBUTÁRIO</t>
  </si>
  <si>
    <t>Aguardando início da execução</t>
  </si>
  <si>
    <t>Sujeito Ativo</t>
  </si>
  <si>
    <t>REGISTROS PÚBLICOS</t>
  </si>
  <si>
    <t>Aguardando julgamento do R.O.</t>
  </si>
  <si>
    <t>Aguardando Laudo Pericial.</t>
  </si>
  <si>
    <t>Aguardando liberação de crédito.</t>
  </si>
  <si>
    <t>Ana</t>
  </si>
  <si>
    <t>Aguardando marcação da perícia.</t>
  </si>
  <si>
    <t>2. Acompanhamento</t>
  </si>
  <si>
    <t>Aguardando Sentença</t>
  </si>
  <si>
    <t>Aguardando Sentença.</t>
  </si>
  <si>
    <t>Aud. Enc. Instrução</t>
  </si>
  <si>
    <t>Audiência</t>
  </si>
  <si>
    <t>Audiência.</t>
  </si>
  <si>
    <t>Audiência de Encerramento da Instrução</t>
  </si>
  <si>
    <t>Audiencia de Instrução.</t>
  </si>
  <si>
    <t>Audiência de Instrução</t>
  </si>
  <si>
    <t>Valéria</t>
  </si>
  <si>
    <t>Audiência de Instrução.</t>
  </si>
  <si>
    <t>Pedro</t>
  </si>
  <si>
    <t>Audiência Inicial</t>
  </si>
  <si>
    <t>Audiência Inicial.</t>
  </si>
  <si>
    <t>Autos ao setor competente para inclusão dos sócios no SERASA.</t>
  </si>
  <si>
    <t>Bloqueio BACENJUD cumprido integralmente.</t>
  </si>
  <si>
    <t>Cálculos homologados e autos enviado a pasta própria.</t>
  </si>
  <si>
    <t>Desconsideração da PJ - CSS dos sócios</t>
  </si>
  <si>
    <t>Embargos à exceução rejeitado. Execução em andamento.</t>
  </si>
  <si>
    <t>Encaminhado para Distribuição</t>
  </si>
  <si>
    <t>Enc. Instrução</t>
  </si>
  <si>
    <t>Execução - BACENJUD e RENAJUD</t>
  </si>
  <si>
    <t>Execução conjunta em face da Cachool</t>
  </si>
  <si>
    <t>Execução em andamento.</t>
  </si>
  <si>
    <t>Execução - PT requerendo alvará</t>
  </si>
  <si>
    <t>Expedido mandado de penhora.</t>
  </si>
  <si>
    <t>Fase de execução.</t>
  </si>
  <si>
    <t>Fase de execução. BACEN sem êxito.</t>
  </si>
  <si>
    <t>Fase de execução. Procurando patrimônio dos sócios.</t>
  </si>
  <si>
    <t>Fase de execução. Renajud sem êxito.</t>
  </si>
  <si>
    <t>Fase de liquidação para iniciar a execução.</t>
  </si>
  <si>
    <t>Homologação do Plano de Recuperação Judicial.</t>
  </si>
  <si>
    <t>Início da Desconsideração da PJ</t>
  </si>
  <si>
    <t>Intimação</t>
  </si>
  <si>
    <t>Movimentação TJ</t>
  </si>
  <si>
    <t>Nomeado perito</t>
  </si>
  <si>
    <t>Notificação de pendência emitida</t>
  </si>
  <si>
    <t>Observação</t>
  </si>
  <si>
    <t>Ofício ao banco Itaú. Execução. Localizando valores.</t>
  </si>
  <si>
    <t>Petição indicando meios para a execução.</t>
  </si>
  <si>
    <t>Petição requerendo execução</t>
  </si>
  <si>
    <t>Petição requerendo execução.</t>
  </si>
  <si>
    <t>Planilha de Cálculos - Iniciar Execução</t>
  </si>
  <si>
    <t>PT - Reiterando pedido de execução.</t>
  </si>
  <si>
    <t>PT - Requerendo execução.</t>
  </si>
  <si>
    <t>Razões Finais.</t>
  </si>
  <si>
    <t>Remessa ao TST</t>
  </si>
  <si>
    <t>Remessa ao TST.</t>
  </si>
  <si>
    <t>Renajud negativo - Diligênciar execução.</t>
  </si>
  <si>
    <t>Requerido habilitação de crédio. Empresa em Rec. Judicial.</t>
  </si>
  <si>
    <t>Requerido prosseguimento da execução.</t>
  </si>
  <si>
    <t>Reunião</t>
  </si>
  <si>
    <t>R.O. Reclamada - Negado o provimento.</t>
  </si>
  <si>
    <t>Sentença do E.D.</t>
  </si>
  <si>
    <t>Sentença proferida.</t>
  </si>
  <si>
    <t>separador</t>
  </si>
  <si>
    <t>teste</t>
  </si>
  <si>
    <t>Trânsito em Julgado</t>
  </si>
  <si>
    <t>Verificando se existe saldo sobrejacente.</t>
  </si>
  <si>
    <t>Viagem</t>
  </si>
  <si>
    <t>Março</t>
  </si>
  <si>
    <t>Meta: 6 experimentos por pessoa</t>
  </si>
  <si>
    <t>Intercalar categorias de experimentos</t>
  </si>
  <si>
    <t>Preencher melhor aba 'Geral' (datas e status) e 'backlog'</t>
  </si>
  <si>
    <t>Compilar resultados e preencher corretamente</t>
  </si>
  <si>
    <t>Processo 01</t>
  </si>
  <si>
    <t>Processo 02</t>
  </si>
  <si>
    <t>Processo 03</t>
  </si>
  <si>
    <t>Processo 04</t>
  </si>
  <si>
    <t>Processo 05</t>
  </si>
  <si>
    <t>Processo 06</t>
  </si>
  <si>
    <t>Processo 07</t>
  </si>
  <si>
    <t>Processo 08</t>
  </si>
  <si>
    <t>Processo 09</t>
  </si>
  <si>
    <t>Processo 10</t>
  </si>
  <si>
    <t>Processo 11</t>
  </si>
  <si>
    <t>Processo 12</t>
  </si>
  <si>
    <t>Processo 13</t>
  </si>
  <si>
    <t>Processo 14</t>
  </si>
  <si>
    <t>Processo 15</t>
  </si>
  <si>
    <t>Processo 16</t>
  </si>
  <si>
    <t>Processo 17</t>
  </si>
  <si>
    <t>Processo 18</t>
  </si>
  <si>
    <t>Processo 19</t>
  </si>
  <si>
    <t>Processo 20</t>
  </si>
  <si>
    <t>Processo 21</t>
  </si>
  <si>
    <t>Processo 22</t>
  </si>
  <si>
    <t>Processo 23</t>
  </si>
  <si>
    <t>Processo 24</t>
  </si>
  <si>
    <t>Processo 25</t>
  </si>
  <si>
    <t>Processo 26</t>
  </si>
  <si>
    <t>Processo 27</t>
  </si>
  <si>
    <t>Processo 28</t>
  </si>
  <si>
    <t>Processo 29</t>
  </si>
  <si>
    <t>Processo 30</t>
  </si>
  <si>
    <t>Processo 31</t>
  </si>
  <si>
    <t>Processo 32</t>
  </si>
  <si>
    <t>Processo 33</t>
  </si>
  <si>
    <t>Processo 34</t>
  </si>
  <si>
    <t>Processo 35</t>
  </si>
  <si>
    <t>Processo 36</t>
  </si>
  <si>
    <t>Processo 37</t>
  </si>
  <si>
    <t>Processo 38</t>
  </si>
  <si>
    <t>Processo 39</t>
  </si>
  <si>
    <t>Processo 40</t>
  </si>
  <si>
    <t>Processo 41</t>
  </si>
  <si>
    <t>Processo 42</t>
  </si>
  <si>
    <t>Processo 43</t>
  </si>
  <si>
    <t>Processo 44</t>
  </si>
  <si>
    <t>Processo 45</t>
  </si>
  <si>
    <t>Processo 46</t>
  </si>
  <si>
    <t>Processo 47</t>
  </si>
  <si>
    <t>Processo 48</t>
  </si>
  <si>
    <t>Processo 49</t>
  </si>
  <si>
    <t>Processo 50</t>
  </si>
  <si>
    <t>Processo 51</t>
  </si>
  <si>
    <t>Processo 52</t>
  </si>
  <si>
    <t>Processo 53</t>
  </si>
  <si>
    <t>Processo 54</t>
  </si>
  <si>
    <t>Processo 55</t>
  </si>
  <si>
    <t>Processo 56</t>
  </si>
  <si>
    <t>Processo 57</t>
  </si>
  <si>
    <t>Processo 58</t>
  </si>
  <si>
    <t>Processo 59</t>
  </si>
  <si>
    <t>Processo 60</t>
  </si>
  <si>
    <t>Processo 61</t>
  </si>
  <si>
    <t>Processo 62</t>
  </si>
  <si>
    <t>Processo 63</t>
  </si>
  <si>
    <t>Processo 64</t>
  </si>
  <si>
    <t>Processo 65</t>
  </si>
  <si>
    <t>Processo 66</t>
  </si>
  <si>
    <t>Processo 67</t>
  </si>
  <si>
    <t>Processo 68</t>
  </si>
  <si>
    <t>Processo 69</t>
  </si>
  <si>
    <t>Processo 70</t>
  </si>
  <si>
    <t>Processo 71</t>
  </si>
  <si>
    <t>Processo 72</t>
  </si>
  <si>
    <t>Processo 73</t>
  </si>
  <si>
    <t>Processo 74</t>
  </si>
  <si>
    <t>Processo 75</t>
  </si>
  <si>
    <t>Processo 76</t>
  </si>
  <si>
    <t>Processo 77</t>
  </si>
  <si>
    <t>Processo 78</t>
  </si>
  <si>
    <t>Processo 79</t>
  </si>
  <si>
    <t>Processo 80</t>
  </si>
  <si>
    <t>Processo 81</t>
  </si>
  <si>
    <t>Processo 82</t>
  </si>
  <si>
    <t>Processo 83</t>
  </si>
  <si>
    <t>Processo 84</t>
  </si>
  <si>
    <t>Processo 85</t>
  </si>
  <si>
    <t>Processo 86</t>
  </si>
  <si>
    <t>Processo 87</t>
  </si>
  <si>
    <t>Processo 88</t>
  </si>
  <si>
    <t>Processo 89</t>
  </si>
  <si>
    <t>Processo 90</t>
  </si>
  <si>
    <t>Processo 91</t>
  </si>
  <si>
    <t>Processo 92</t>
  </si>
  <si>
    <t>Processo 93</t>
  </si>
  <si>
    <t>Processo 94</t>
  </si>
  <si>
    <t>Processo 95</t>
  </si>
  <si>
    <t>Processo 96</t>
  </si>
  <si>
    <t>Processo 97</t>
  </si>
  <si>
    <t>Processo 98</t>
  </si>
  <si>
    <t>Processo 99</t>
  </si>
  <si>
    <t>Processo 100</t>
  </si>
  <si>
    <t>CNJ</t>
  </si>
  <si>
    <t>0000000-00.0000.000.0000</t>
  </si>
  <si>
    <t>Processo 01 - 0000000-00.0000.000.0000</t>
  </si>
  <si>
    <t>Ativo</t>
  </si>
  <si>
    <t>xxxx</t>
  </si>
  <si>
    <t>Carlos</t>
  </si>
  <si>
    <t>Armario 2</t>
  </si>
  <si>
    <t>Situação</t>
  </si>
  <si>
    <t>Data de Distribuição</t>
  </si>
  <si>
    <t>Envolvimento 1</t>
  </si>
  <si>
    <t>Envolvimento 2</t>
  </si>
  <si>
    <t>Valor da ação</t>
  </si>
  <si>
    <t>Local</t>
  </si>
  <si>
    <t>PLANILHA DE ACOMPANHAMENTO PROCESSUAL</t>
  </si>
  <si>
    <t>LOCAL VIRTUAL OU FÍSICO</t>
  </si>
  <si>
    <t>DISTRIBUÍDO EM</t>
  </si>
  <si>
    <t>VALOR PROVISIONADO</t>
  </si>
  <si>
    <t>VALOR DA AÇÃO</t>
  </si>
  <si>
    <t>ENVOLVIDO 2</t>
  </si>
  <si>
    <t>ENVOLVIDO 1</t>
  </si>
  <si>
    <t>CLASSE CNJ</t>
  </si>
  <si>
    <t>ASSUNTO CNJ</t>
  </si>
  <si>
    <t>INSTÂNCIA</t>
  </si>
  <si>
    <t>INSTÂNCIA CNJ</t>
  </si>
  <si>
    <t>FASE</t>
  </si>
  <si>
    <t>JUSTIÇA</t>
  </si>
  <si>
    <t>ORGÃO</t>
  </si>
  <si>
    <t>TIPO</t>
  </si>
  <si>
    <t>SITUAÇÃO</t>
  </si>
  <si>
    <t>NUMERO PROCESSO (CONTROLE INTERNO)</t>
  </si>
  <si>
    <t>RESPONSÁVEL</t>
  </si>
  <si>
    <t>NÚMERO PROCESSO (PADRÃO CNJ)</t>
  </si>
  <si>
    <t>TIPO DE ENVOLVIMENTO 1</t>
  </si>
  <si>
    <t>TIPO DE ENVOLVIMENTO 2</t>
  </si>
  <si>
    <t>ENVOLVIMENTO 2</t>
  </si>
  <si>
    <t>ENVOLVIMENTO 1</t>
  </si>
  <si>
    <t>SELECIONE O PROCESSO</t>
  </si>
  <si>
    <t>ADVOGADOS DA BANCA</t>
  </si>
  <si>
    <t>O QUE VOCÊ IRÁ ENCONTRAR</t>
  </si>
  <si>
    <t>Cadastro e informações gerais dos seus processos. Acompanhe as principais informações na tabela abaixo</t>
  </si>
  <si>
    <t>Utilize esta planilha para acompanhar todos os processos do seu escritório, organizados pelo número padrão do CNJ.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</si>
</sst>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8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sz val="11"/>
      <color rgb="FF4F4F4F"/>
      <name val="Ubuntu"/>
    </font>
    <font>
      <sz val="10"/>
      <color rgb="FF000000"/>
      <name val="Arial"/>
    </font>
    <font>
      <sz val="11"/>
      <color rgb="FF333333"/>
      <name val="Ubuntu"/>
    </font>
    <font>
      <sz val="8"/>
      <name val="Arial"/>
    </font>
    <font>
      <b/>
      <sz val="10"/>
      <name val="Arial"/>
      <family val="2"/>
    </font>
    <font>
      <b/>
      <sz val="12"/>
      <color rgb="FF38761D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20"/>
      <color theme="2" tint="-0.499984740745262"/>
      <name val="Arial"/>
      <family val="2"/>
    </font>
    <font>
      <b/>
      <sz val="14"/>
      <color rgb="FFEEEEEE"/>
      <name val="Arial"/>
      <family val="2"/>
    </font>
    <font>
      <b/>
      <sz val="14"/>
      <color rgb="FFEEEEEE"/>
      <name val="Ubuntu"/>
      <family val="2"/>
    </font>
    <font>
      <sz val="14"/>
      <color rgb="FF00000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2"/>
      <color indexed="81"/>
      <name val="Arial"/>
      <family val="2"/>
    </font>
    <font>
      <b/>
      <sz val="14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0" tint="-0.49998474074526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38761D"/>
        <bgColor rgb="FF38761D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8761D"/>
      </patternFill>
    </fill>
    <fill>
      <patternFill patternType="solid">
        <fgColor theme="8" tint="-0.499984740745262"/>
        <bgColor rgb="FF38761D"/>
      </patternFill>
    </fill>
    <fill>
      <patternFill patternType="solid">
        <fgColor rgb="FF5B9BD4"/>
        <bgColor indexed="64"/>
      </patternFill>
    </fill>
    <fill>
      <patternFill patternType="solid">
        <fgColor theme="8" tint="-0.499984740745262"/>
        <bgColor rgb="FF4DD0E1"/>
      </patternFill>
    </fill>
    <fill>
      <patternFill patternType="solid">
        <fgColor rgb="FFFFC000"/>
        <bgColor rgb="FFFFFFFF"/>
      </patternFill>
    </fill>
    <fill>
      <patternFill patternType="solid">
        <fgColor theme="7" tint="0.79998168889431442"/>
        <bgColor rgb="FFD9EAD3"/>
      </patternFill>
    </fill>
    <fill>
      <patternFill patternType="solid">
        <fgColor theme="0"/>
        <bgColor rgb="FFD9EAD3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theme="7"/>
      </left>
      <right style="medium">
        <color theme="7"/>
      </right>
      <top style="medium">
        <color theme="7"/>
      </top>
      <bottom style="thin">
        <color theme="0"/>
      </bottom>
      <diagonal/>
    </border>
    <border>
      <left style="medium">
        <color theme="7"/>
      </left>
      <right style="medium">
        <color theme="7"/>
      </right>
      <top style="thin">
        <color theme="0"/>
      </top>
      <bottom style="thin">
        <color theme="0"/>
      </bottom>
      <diagonal/>
    </border>
    <border>
      <left style="medium">
        <color theme="7"/>
      </left>
      <right style="medium">
        <color theme="7"/>
      </right>
      <top style="thin">
        <color theme="0"/>
      </top>
      <bottom style="medium">
        <color theme="7"/>
      </bottom>
      <diagonal/>
    </border>
    <border>
      <left style="medium">
        <color theme="8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8" tint="-0.499984740745262"/>
      </right>
      <top style="thin">
        <color theme="0"/>
      </top>
      <bottom style="thin">
        <color theme="0"/>
      </bottom>
      <diagonal/>
    </border>
    <border>
      <left style="medium">
        <color theme="8" tint="-0.499984740745262"/>
      </left>
      <right style="thin">
        <color theme="0"/>
      </right>
      <top style="thin">
        <color theme="0"/>
      </top>
      <bottom style="medium">
        <color theme="8" tint="-0.499984740745262"/>
      </bottom>
      <diagonal/>
    </border>
    <border>
      <left style="thin">
        <color theme="0"/>
      </left>
      <right style="medium">
        <color theme="8" tint="-0.499984740745262"/>
      </right>
      <top style="thin">
        <color theme="0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8" tint="-0.499984740745262"/>
      </right>
      <top/>
      <bottom style="thin">
        <color theme="0"/>
      </bottom>
      <diagonal/>
    </border>
    <border>
      <left style="medium">
        <color theme="8" tint="-0.499984740745262"/>
      </left>
      <right style="thin">
        <color theme="0"/>
      </right>
      <top style="medium">
        <color theme="8" tint="-0.499984740745262"/>
      </top>
      <bottom style="medium">
        <color theme="8" tint="-0.499984740745262"/>
      </bottom>
      <diagonal/>
    </border>
    <border>
      <left style="thin">
        <color theme="0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/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</cellStyleXfs>
  <cellXfs count="58">
    <xf numFmtId="0" fontId="0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4" borderId="0" xfId="0" applyFont="1" applyFill="1" applyAlignment="1">
      <alignment horizontal="left"/>
    </xf>
    <xf numFmtId="0" fontId="5" fillId="0" borderId="0" xfId="0" applyFont="1" applyAlignment="1"/>
    <xf numFmtId="0" fontId="3" fillId="0" borderId="0" xfId="0" applyFont="1"/>
    <xf numFmtId="0" fontId="7" fillId="4" borderId="0" xfId="0" applyFont="1" applyFill="1" applyAlignment="1"/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 wrapText="1"/>
    </xf>
    <xf numFmtId="0" fontId="11" fillId="5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8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5" fillId="0" borderId="0" xfId="0" applyFont="1" applyAlignment="1"/>
    <xf numFmtId="0" fontId="17" fillId="0" borderId="0" xfId="0" applyFont="1" applyAlignment="1">
      <alignment horizontal="left" vertical="center"/>
    </xf>
    <xf numFmtId="0" fontId="1" fillId="5" borderId="5" xfId="1" applyNumberFormat="1" applyFont="1" applyFill="1" applyBorder="1" applyAlignment="1" applyProtection="1">
      <alignment horizontal="left" vertical="center" indent="1"/>
    </xf>
    <xf numFmtId="0" fontId="1" fillId="5" borderId="5" xfId="2" applyFont="1" applyFill="1" applyBorder="1" applyAlignment="1" applyProtection="1">
      <alignment horizontal="left" vertical="center" indent="1"/>
    </xf>
    <xf numFmtId="164" fontId="1" fillId="5" borderId="5" xfId="2" applyNumberFormat="1" applyFont="1" applyFill="1" applyBorder="1" applyAlignment="1" applyProtection="1">
      <alignment horizontal="left" vertical="center" indent="1"/>
    </xf>
    <xf numFmtId="0" fontId="22" fillId="8" borderId="4" xfId="0" applyFont="1" applyFill="1" applyBorder="1" applyAlignment="1">
      <alignment horizontal="left" vertical="center" wrapText="1" indent="1"/>
    </xf>
    <xf numFmtId="0" fontId="22" fillId="8" borderId="6" xfId="0" applyFont="1" applyFill="1" applyBorder="1" applyAlignment="1">
      <alignment horizontal="left" vertical="center" wrapText="1" indent="1"/>
    </xf>
    <xf numFmtId="0" fontId="16" fillId="10" borderId="1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7" fillId="12" borderId="2" xfId="0" applyFont="1" applyFill="1" applyBorder="1" applyAlignment="1">
      <alignment horizontal="left" vertical="center" indent="1"/>
    </xf>
    <xf numFmtId="0" fontId="17" fillId="11" borderId="2" xfId="0" applyFont="1" applyFill="1" applyBorder="1" applyAlignment="1">
      <alignment horizontal="left" vertical="center" indent="1"/>
    </xf>
    <xf numFmtId="0" fontId="17" fillId="12" borderId="3" xfId="0" applyFont="1" applyFill="1" applyBorder="1" applyAlignment="1">
      <alignment horizontal="left" vertical="center" indent="1"/>
    </xf>
    <xf numFmtId="0" fontId="1" fillId="13" borderId="5" xfId="2" applyFont="1" applyFill="1" applyBorder="1" applyAlignment="1" applyProtection="1">
      <alignment horizontal="left" vertical="center" indent="1"/>
    </xf>
    <xf numFmtId="164" fontId="1" fillId="13" borderId="5" xfId="1" applyNumberFormat="1" applyFont="1" applyFill="1" applyBorder="1" applyAlignment="1" applyProtection="1">
      <alignment horizontal="left" vertical="center" indent="1"/>
    </xf>
    <xf numFmtId="14" fontId="1" fillId="13" borderId="5" xfId="2" applyNumberFormat="1" applyFont="1" applyFill="1" applyBorder="1" applyAlignment="1" applyProtection="1">
      <alignment horizontal="left" vertical="center" indent="1"/>
    </xf>
    <xf numFmtId="164" fontId="1" fillId="13" borderId="5" xfId="2" applyNumberFormat="1" applyFont="1" applyFill="1" applyBorder="1" applyAlignment="1" applyProtection="1">
      <alignment horizontal="left" vertical="center" indent="1"/>
    </xf>
    <xf numFmtId="0" fontId="1" fillId="13" borderId="7" xfId="2" applyFont="1" applyFill="1" applyBorder="1" applyAlignment="1" applyProtection="1">
      <alignment horizontal="left" vertical="center" indent="1"/>
    </xf>
    <xf numFmtId="0" fontId="22" fillId="8" borderId="8" xfId="0" applyFont="1" applyFill="1" applyBorder="1" applyAlignment="1">
      <alignment horizontal="left" vertical="center" wrapText="1" indent="1"/>
    </xf>
    <xf numFmtId="0" fontId="1" fillId="13" borderId="9" xfId="2" applyFont="1" applyFill="1" applyBorder="1" applyAlignment="1" applyProtection="1">
      <alignment horizontal="left" vertical="center" indent="1"/>
    </xf>
    <xf numFmtId="0" fontId="26" fillId="0" borderId="0" xfId="0" applyFont="1" applyAlignment="1"/>
    <xf numFmtId="0" fontId="22" fillId="9" borderId="10" xfId="0" applyFont="1" applyFill="1" applyBorder="1" applyAlignment="1" applyProtection="1">
      <alignment horizontal="center" vertical="center"/>
    </xf>
    <xf numFmtId="0" fontId="14" fillId="5" borderId="11" xfId="0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25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/>
    </xf>
  </cellXfs>
  <cellStyles count="5">
    <cellStyle name="Moeda 2" xfId="1" xr:uid="{7619590F-2E90-4940-AB34-158876C870CF}"/>
    <cellStyle name="Normal" xfId="0" builtinId="0"/>
    <cellStyle name="Normal 2" xfId="2" xr:uid="{22B744C7-85EA-47AC-8F13-56D86F0CB232}"/>
    <cellStyle name="Normal 3" xfId="3" xr:uid="{B9A63B2B-1A4B-48C4-9664-7BBEA5F56A69}"/>
    <cellStyle name="Vírgula 2" xfId="4" xr:uid="{8FEDF568-2624-4A53-BBA5-683D5294369F}"/>
  </cellStyles>
  <dxfs count="32">
    <dxf>
      <font>
        <strike val="0"/>
        <outline val="0"/>
        <shadow val="0"/>
        <u val="none"/>
        <vertAlign val="baseline"/>
        <sz val="12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  <alignment horizontal="center" vertical="center" textRotation="0" indent="0" justifyLastLine="0" shrinkToFit="0" readingOrder="0"/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274E13"/>
          <bgColor rgb="FF274E13"/>
        </patternFill>
      </fill>
    </dxf>
  </dxfs>
  <tableStyles count="1">
    <tableStyle name="Acompanhamento Processual-style" pivot="0" count="3" xr9:uid="{00000000-0011-0000-FFFF-FFFF00000000}">
      <tableStyleElement type="headerRow" dxfId="31"/>
      <tableStyleElement type="firstRowStripe" dxfId="30"/>
      <tableStyleElement type="secondRowStripe" dxfId="29"/>
    </tableStyle>
  </tableStyles>
  <colors>
    <mruColors>
      <color rgb="FF5B9B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Valor da ação e valor provisionado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Introdução!$E$18:$E$19</c:f>
              <c:numCache>
                <c:formatCode>"R$"\ #,##0.00</c:formatCode>
                <c:ptCount val="2"/>
                <c:pt idx="0">
                  <c:v>10000</c:v>
                </c:pt>
                <c:pt idx="1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03-4F69-8129-DBD714C7B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4249471"/>
        <c:axId val="1120689119"/>
      </c:barChart>
      <c:catAx>
        <c:axId val="7742494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20689119"/>
        <c:crosses val="autoZero"/>
        <c:auto val="1"/>
        <c:lblAlgn val="ctr"/>
        <c:lblOffset val="100"/>
        <c:noMultiLvlLbl val="0"/>
      </c:catAx>
      <c:valAx>
        <c:axId val="1120689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249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8</xdr:row>
      <xdr:rowOff>219075</xdr:rowOff>
    </xdr:from>
    <xdr:to>
      <xdr:col>6</xdr:col>
      <xdr:colOff>4838700</xdr:colOff>
      <xdr:row>20</xdr:row>
      <xdr:rowOff>304800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A3859B3-AB8C-4532-9D96-D09DB91DCF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.%20Informa&#231;&#245;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2:Y102" headerRowCount="0" headerRowDxfId="27" dataDxfId="26" totalsRowDxfId="25">
  <tableColumns count="25">
    <tableColumn id="24" xr3:uid="{15C5189C-B4C9-4297-A837-03C56121127C}" name="Coluna1" dataDxfId="24"/>
    <tableColumn id="25" xr3:uid="{3EAA8625-0DE9-42CB-A01A-E1BB156B810E}" name="Coluna2" dataDxfId="23"/>
    <tableColumn id="1" xr3:uid="{00000000-0010-0000-0000-000001000000}" name="Column1" dataDxfId="22"/>
    <tableColumn id="2" xr3:uid="{00000000-0010-0000-0000-000002000000}" name="Column2" dataDxfId="21"/>
    <tableColumn id="3" xr3:uid="{00000000-0010-0000-0000-000003000000}" name="Column3" dataDxfId="20"/>
    <tableColumn id="4" xr3:uid="{00000000-0010-0000-0000-000004000000}" name="Column4" dataDxfId="19"/>
    <tableColumn id="5" xr3:uid="{00000000-0010-0000-0000-000005000000}" name="Column5" dataDxfId="18"/>
    <tableColumn id="6" xr3:uid="{00000000-0010-0000-0000-000006000000}" name="Column6" dataDxfId="17"/>
    <tableColumn id="7" xr3:uid="{00000000-0010-0000-0000-000007000000}" name="Column7" dataDxfId="16"/>
    <tableColumn id="8" xr3:uid="{00000000-0010-0000-0000-000008000000}" name="Column8" dataDxfId="15"/>
    <tableColumn id="9" xr3:uid="{00000000-0010-0000-0000-000009000000}" name="Column9" dataDxfId="14"/>
    <tableColumn id="10" xr3:uid="{00000000-0010-0000-0000-00000A000000}" name="Column10" dataDxfId="13"/>
    <tableColumn id="11" xr3:uid="{00000000-0010-0000-0000-00000B000000}" name="Column11" dataDxfId="12"/>
    <tableColumn id="12" xr3:uid="{00000000-0010-0000-0000-00000C000000}" name="Column12" dataDxfId="11"/>
    <tableColumn id="13" xr3:uid="{00000000-0010-0000-0000-00000D000000}" name="Column13" dataDxfId="10"/>
    <tableColumn id="14" xr3:uid="{00000000-0010-0000-0000-00000E000000}" name="Column14" dataDxfId="9"/>
    <tableColumn id="15" xr3:uid="{00000000-0010-0000-0000-00000F000000}" name="Column15" dataDxfId="8"/>
    <tableColumn id="16" xr3:uid="{00000000-0010-0000-0000-000010000000}" name="Column16" dataDxfId="7"/>
    <tableColumn id="17" xr3:uid="{00000000-0010-0000-0000-000011000000}" name="Column17" dataDxfId="6"/>
    <tableColumn id="18" xr3:uid="{00000000-0010-0000-0000-000012000000}" name="Column18" dataDxfId="5"/>
    <tableColumn id="19" xr3:uid="{00000000-0010-0000-0000-000013000000}" name="Column19" dataDxfId="4"/>
    <tableColumn id="20" xr3:uid="{00000000-0010-0000-0000-000014000000}" name="Column20" dataDxfId="3"/>
    <tableColumn id="21" xr3:uid="{00000000-0010-0000-0000-000015000000}" name="Column21" dataDxfId="2"/>
    <tableColumn id="22" xr3:uid="{00000000-0010-0000-0000-000016000000}" name="Column22" dataDxfId="1"/>
    <tableColumn id="23" xr3:uid="{00000000-0010-0000-0000-000017000000}" name="Column23" dataDxfId="0"/>
  </tableColumns>
  <tableStyleInfo name="TableStyleMedium13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outlinePr summaryBelow="0" summaryRight="0"/>
  </sheetPr>
  <dimension ref="A1:F21"/>
  <sheetViews>
    <sheetView showGridLines="0" zoomScaleNormal="100" workbookViewId="0">
      <selection activeCell="B1" sqref="B1:E1"/>
    </sheetView>
  </sheetViews>
  <sheetFormatPr defaultColWidth="14.42578125" defaultRowHeight="15.75" customHeight="1"/>
  <cols>
    <col min="1" max="1" width="3.7109375" style="30" customWidth="1"/>
    <col min="2" max="2" width="48.5703125" style="30" bestFit="1" customWidth="1"/>
    <col min="3" max="3" width="7.85546875" style="30" customWidth="1"/>
    <col min="4" max="4" width="31" style="30" bestFit="1" customWidth="1"/>
    <col min="5" max="5" width="50.42578125" style="30" bestFit="1" customWidth="1"/>
    <col min="6" max="6" width="7.85546875" style="30" customWidth="1"/>
    <col min="7" max="7" width="72.5703125" style="30" customWidth="1"/>
    <col min="8" max="16384" width="14.42578125" style="30"/>
  </cols>
  <sheetData>
    <row r="1" spans="1:6" ht="50.1" customHeight="1">
      <c r="A1" s="29"/>
      <c r="B1" s="54" t="s">
        <v>12</v>
      </c>
      <c r="C1" s="54"/>
      <c r="D1" s="54"/>
      <c r="E1" s="54"/>
    </row>
    <row r="2" spans="1:6" ht="36" customHeight="1">
      <c r="A2" s="29"/>
      <c r="B2" s="55" t="s">
        <v>333</v>
      </c>
      <c r="C2" s="55"/>
      <c r="D2" s="55"/>
      <c r="E2" s="55"/>
      <c r="F2" s="29"/>
    </row>
    <row r="3" spans="1:6" ht="18.75" customHeight="1">
      <c r="A3" s="29"/>
      <c r="B3" s="29"/>
      <c r="C3" s="29"/>
      <c r="D3" s="29"/>
      <c r="E3" s="29"/>
      <c r="F3" s="29"/>
    </row>
    <row r="4" spans="1:6" ht="25.5" customHeight="1" thickBot="1">
      <c r="A4" s="29"/>
      <c r="B4" s="56" t="s">
        <v>331</v>
      </c>
      <c r="C4" s="56"/>
      <c r="D4" s="56"/>
      <c r="E4" s="56"/>
      <c r="F4" s="29"/>
    </row>
    <row r="5" spans="1:6" ht="18.75" customHeight="1">
      <c r="A5" s="29"/>
      <c r="B5" s="57" t="s">
        <v>111</v>
      </c>
      <c r="C5" s="57"/>
      <c r="D5" s="57"/>
      <c r="E5" s="57"/>
      <c r="F5" s="49"/>
    </row>
    <row r="6" spans="1:6" ht="18.75" customHeight="1">
      <c r="A6" s="29"/>
      <c r="B6" s="53" t="s">
        <v>117</v>
      </c>
      <c r="C6" s="53"/>
      <c r="D6" s="53"/>
      <c r="E6" s="53"/>
      <c r="F6" s="49"/>
    </row>
    <row r="7" spans="1:6" ht="24.75" customHeight="1">
      <c r="A7" s="29"/>
      <c r="B7" s="52" t="s">
        <v>128</v>
      </c>
      <c r="C7" s="52"/>
      <c r="D7" s="52"/>
      <c r="E7" s="52"/>
      <c r="F7" s="49"/>
    </row>
    <row r="8" spans="1:6" ht="18.75" customHeight="1">
      <c r="A8" s="29"/>
      <c r="B8" s="53" t="s">
        <v>332</v>
      </c>
      <c r="C8" s="53"/>
      <c r="D8" s="53"/>
      <c r="E8" s="53"/>
      <c r="F8" s="49"/>
    </row>
    <row r="9" spans="1:6" ht="18.75" customHeight="1" thickBot="1">
      <c r="A9" s="29"/>
      <c r="B9" s="31"/>
      <c r="C9" s="29"/>
      <c r="D9" s="29"/>
      <c r="E9" s="29"/>
      <c r="F9" s="29"/>
    </row>
    <row r="10" spans="1:6" ht="39.950000000000003" customHeight="1" thickBot="1">
      <c r="A10" s="29"/>
      <c r="B10" s="37" t="s">
        <v>330</v>
      </c>
      <c r="C10" s="29"/>
      <c r="D10" s="50" t="s">
        <v>329</v>
      </c>
      <c r="E10" s="51" t="s">
        <v>295</v>
      </c>
      <c r="F10" s="29"/>
    </row>
    <row r="11" spans="1:6" s="38" customFormat="1" ht="24.95" customHeight="1">
      <c r="B11" s="39" t="s">
        <v>23</v>
      </c>
      <c r="D11" s="47" t="s">
        <v>293</v>
      </c>
      <c r="E11" s="48" t="str">
        <f>IF(E10="","",IFERROR(VLOOKUP(E10,'Acompanhamento Processual'!$A$3:$Y$102,4,0),""))</f>
        <v>0000000-00.0000.000.0000</v>
      </c>
    </row>
    <row r="12" spans="1:6" s="38" customFormat="1" ht="24.95" customHeight="1">
      <c r="B12" s="40" t="s">
        <v>89</v>
      </c>
      <c r="D12" s="35" t="s">
        <v>7</v>
      </c>
      <c r="E12" s="32" t="str">
        <f>Listas!L2&amp;" ("&amp;Listas!M2&amp;")"</f>
        <v>Ana (Autor)</v>
      </c>
    </row>
    <row r="13" spans="1:6" s="38" customFormat="1" ht="24.95" customHeight="1">
      <c r="B13" s="39" t="s">
        <v>108</v>
      </c>
      <c r="D13" s="35" t="s">
        <v>9</v>
      </c>
      <c r="E13" s="43" t="str">
        <f>Listas!N2&amp;" ("&amp;Listas!O2&amp;")"</f>
        <v>Carlos (Autor)</v>
      </c>
    </row>
    <row r="14" spans="1:6" s="38" customFormat="1" ht="24.95" customHeight="1">
      <c r="B14" s="40" t="s">
        <v>126</v>
      </c>
      <c r="D14" s="35" t="s">
        <v>300</v>
      </c>
      <c r="E14" s="33" t="str">
        <f>IF(E10="","",IFERROR(VLOOKUP(E10,'Acompanhamento Processual'!$A$3:$Y$102,7,0),""))</f>
        <v>Ativo</v>
      </c>
    </row>
    <row r="15" spans="1:6" s="38" customFormat="1" ht="24.95" customHeight="1">
      <c r="B15" s="39" t="s">
        <v>137</v>
      </c>
      <c r="D15" s="35" t="s">
        <v>6</v>
      </c>
      <c r="E15" s="42" t="str">
        <f>IF(E10="","",IFERROR(VLOOKUP(E10,'Acompanhamento Processual'!$A$3:$Y$102,15,0),""))</f>
        <v>PROCESSO CÍVEL E DO TRABALHO</v>
      </c>
    </row>
    <row r="16" spans="1:6" s="38" customFormat="1" ht="24.95" customHeight="1">
      <c r="B16" s="40" t="s">
        <v>139</v>
      </c>
      <c r="D16" s="35" t="s">
        <v>3</v>
      </c>
      <c r="E16" s="33" t="str">
        <f>IF(E10="","",IFERROR(VLOOKUP(E10,'Acompanhamento Processual'!$A$3:$Y$102,11,0),""))</f>
        <v>Conciliação</v>
      </c>
    </row>
    <row r="17" spans="2:5" s="38" customFormat="1" ht="24.95" customHeight="1">
      <c r="B17" s="39"/>
      <c r="D17" s="35" t="s">
        <v>301</v>
      </c>
      <c r="E17" s="44">
        <f>IF(E10="","",IFERROR(VLOOKUP(E10,'Acompanhamento Processual'!$A$3:$Y$102,24,0),""))</f>
        <v>43760</v>
      </c>
    </row>
    <row r="18" spans="2:5" s="38" customFormat="1" ht="24.95" customHeight="1">
      <c r="B18" s="40"/>
      <c r="D18" s="35" t="s">
        <v>304</v>
      </c>
      <c r="E18" s="34">
        <f>IF(E10="","",IFERROR(VLOOKUP(E10,'Acompanhamento Processual'!$A$3:$Y$102,22,0),""))</f>
        <v>10000</v>
      </c>
    </row>
    <row r="19" spans="2:5" s="38" customFormat="1" ht="24.95" customHeight="1">
      <c r="B19" s="39"/>
      <c r="D19" s="35" t="s">
        <v>10</v>
      </c>
      <c r="E19" s="45">
        <f>IF(E10="","",IFERROR(VLOOKUP(E10,'Acompanhamento Processual'!$A$3:$Y$102,23,0),""))</f>
        <v>9000</v>
      </c>
    </row>
    <row r="20" spans="2:5" s="38" customFormat="1" ht="24.95" customHeight="1">
      <c r="B20" s="40"/>
      <c r="D20" s="35" t="s">
        <v>2</v>
      </c>
      <c r="E20" s="33" t="str">
        <f>IF(E10="","",IFERROR(VLOOKUP(E10,'Acompanhamento Processual'!$A$3:$Y$102,5,0),""))</f>
        <v>Valéria</v>
      </c>
    </row>
    <row r="21" spans="2:5" s="38" customFormat="1" ht="24.95" customHeight="1" thickBot="1">
      <c r="B21" s="41"/>
      <c r="D21" s="36" t="s">
        <v>305</v>
      </c>
      <c r="E21" s="46" t="str">
        <f>IF(E10="","",IFERROR(VLOOKUP(E10,'Acompanhamento Processual'!$A$3:$Y$102,25,0),""))</f>
        <v>Armario 2</v>
      </c>
    </row>
  </sheetData>
  <mergeCells count="7">
    <mergeCell ref="B7:E7"/>
    <mergeCell ref="B8:E8"/>
    <mergeCell ref="B1:E1"/>
    <mergeCell ref="B2:E2"/>
    <mergeCell ref="B4:E4"/>
    <mergeCell ref="B5:E5"/>
    <mergeCell ref="B6:E6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E47EAB-AA71-4BD7-ABE7-C934E5022D4E}">
          <x14:formula1>
            <xm:f>'Acompanhamento Processual'!$A$3:$A$102</xm:f>
          </x14:formula1>
          <xm:sqref>E10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5B9BD4"/>
    <outlinePr summaryBelow="0" summaryRight="0"/>
  </sheetPr>
  <dimension ref="A1:AE400"/>
  <sheetViews>
    <sheetView tabSelected="1" topLeftCell="B1" zoomScaleNormal="100" workbookViewId="0">
      <pane ySplit="2" topLeftCell="A3" activePane="bottomLeft" state="frozen"/>
      <selection pane="bottomLeft" activeCell="B1" sqref="B1"/>
    </sheetView>
  </sheetViews>
  <sheetFormatPr defaultColWidth="14.42578125" defaultRowHeight="15.75" customHeight="1"/>
  <cols>
    <col min="1" max="1" width="9.42578125" style="12" hidden="1" customWidth="1"/>
    <col min="2" max="2" width="3.7109375" style="15" customWidth="1"/>
    <col min="3" max="3" width="20.7109375" style="12" customWidth="1"/>
    <col min="4" max="4" width="51.140625" style="12" bestFit="1" customWidth="1"/>
    <col min="5" max="5" width="21.140625" style="12" bestFit="1" customWidth="1"/>
    <col min="6" max="6" width="60.7109375" style="12" bestFit="1" customWidth="1"/>
    <col min="7" max="9" width="15.7109375" style="12" customWidth="1"/>
    <col min="10" max="10" width="60.7109375" style="12" customWidth="1"/>
    <col min="11" max="11" width="20.7109375" style="12" customWidth="1"/>
    <col min="12" max="12" width="22.140625" style="12" bestFit="1" customWidth="1"/>
    <col min="13" max="13" width="20.7109375" style="12" customWidth="1"/>
    <col min="14" max="14" width="21" style="12" bestFit="1" customWidth="1"/>
    <col min="15" max="15" width="41.28515625" style="12" bestFit="1" customWidth="1"/>
    <col min="16" max="16" width="20.140625" style="12" bestFit="1" customWidth="1"/>
    <col min="17" max="17" width="26.140625" style="12" bestFit="1" customWidth="1"/>
    <col min="18" max="18" width="38" style="12" bestFit="1" customWidth="1"/>
    <col min="19" max="19" width="20.7109375" style="12" customWidth="1"/>
    <col min="20" max="20" width="26.140625" style="12" bestFit="1" customWidth="1"/>
    <col min="21" max="21" width="38" style="12" bestFit="1" customWidth="1"/>
    <col min="22" max="22" width="23.85546875" style="12" bestFit="1" customWidth="1"/>
    <col min="23" max="23" width="33.28515625" style="12" bestFit="1" customWidth="1"/>
    <col min="24" max="24" width="24.5703125" style="12" bestFit="1" customWidth="1"/>
    <col min="25" max="25" width="60.7109375" style="20" customWidth="1"/>
    <col min="26" max="31" width="14.42578125" style="15"/>
    <col min="32" max="16384" width="14.42578125" style="12"/>
  </cols>
  <sheetData>
    <row r="1" spans="1:31" ht="50.1" customHeight="1">
      <c r="A1" s="10" t="s">
        <v>306</v>
      </c>
      <c r="B1" s="11"/>
      <c r="C1" s="54" t="s">
        <v>12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31" s="26" customFormat="1" ht="39.950000000000003" customHeight="1">
      <c r="A2" s="21" t="s">
        <v>1</v>
      </c>
      <c r="B2" s="22"/>
      <c r="C2" s="23" t="s">
        <v>1</v>
      </c>
      <c r="D2" s="23" t="s">
        <v>324</v>
      </c>
      <c r="E2" s="24" t="s">
        <v>323</v>
      </c>
      <c r="F2" s="24" t="s">
        <v>322</v>
      </c>
      <c r="G2" s="23" t="s">
        <v>321</v>
      </c>
      <c r="H2" s="24" t="s">
        <v>320</v>
      </c>
      <c r="I2" s="24" t="s">
        <v>319</v>
      </c>
      <c r="J2" s="24" t="s">
        <v>318</v>
      </c>
      <c r="K2" s="24" t="s">
        <v>317</v>
      </c>
      <c r="L2" s="24" t="s">
        <v>316</v>
      </c>
      <c r="M2" s="24" t="s">
        <v>315</v>
      </c>
      <c r="N2" s="23" t="s">
        <v>314</v>
      </c>
      <c r="O2" s="24" t="s">
        <v>313</v>
      </c>
      <c r="P2" s="24" t="s">
        <v>312</v>
      </c>
      <c r="Q2" s="24" t="s">
        <v>328</v>
      </c>
      <c r="R2" s="24" t="s">
        <v>325</v>
      </c>
      <c r="S2" s="24" t="s">
        <v>311</v>
      </c>
      <c r="T2" s="24" t="s">
        <v>327</v>
      </c>
      <c r="U2" s="24" t="s">
        <v>326</v>
      </c>
      <c r="V2" s="24" t="s">
        <v>310</v>
      </c>
      <c r="W2" s="24" t="s">
        <v>309</v>
      </c>
      <c r="X2" s="24" t="s">
        <v>308</v>
      </c>
      <c r="Y2" s="23" t="s">
        <v>307</v>
      </c>
      <c r="Z2" s="25"/>
      <c r="AA2" s="25"/>
      <c r="AB2" s="25"/>
      <c r="AC2" s="25"/>
      <c r="AD2" s="25"/>
      <c r="AE2" s="25"/>
    </row>
    <row r="3" spans="1:31" ht="24.95" customHeight="1">
      <c r="A3" s="13" t="str">
        <f>Table_1[[#This Row],[Column1]]&amp;" - "&amp;Table_1[[#This Row],[Column2]]</f>
        <v>Processo 01 - 0000000-00.0000.000.0000</v>
      </c>
      <c r="B3" s="14"/>
      <c r="C3" s="27" t="s">
        <v>193</v>
      </c>
      <c r="D3" s="16" t="s">
        <v>294</v>
      </c>
      <c r="E3" s="16" t="s">
        <v>137</v>
      </c>
      <c r="F3" s="16">
        <v>2366</v>
      </c>
      <c r="G3" s="16" t="s">
        <v>296</v>
      </c>
      <c r="H3" s="16" t="s">
        <v>31</v>
      </c>
      <c r="I3" s="16" t="s">
        <v>297</v>
      </c>
      <c r="J3" s="16" t="s">
        <v>29</v>
      </c>
      <c r="K3" s="16" t="s">
        <v>24</v>
      </c>
      <c r="L3" s="16" t="s">
        <v>20</v>
      </c>
      <c r="M3" s="16" t="s">
        <v>18</v>
      </c>
      <c r="N3" s="16" t="s">
        <v>33</v>
      </c>
      <c r="O3" s="16" t="s">
        <v>54</v>
      </c>
      <c r="P3" s="16" t="s">
        <v>126</v>
      </c>
      <c r="Q3" s="16" t="s">
        <v>28</v>
      </c>
      <c r="R3" s="16" t="s">
        <v>27</v>
      </c>
      <c r="S3" s="16" t="s">
        <v>298</v>
      </c>
      <c r="T3" s="16" t="s">
        <v>28</v>
      </c>
      <c r="U3" s="16" t="s">
        <v>27</v>
      </c>
      <c r="V3" s="17">
        <v>10000</v>
      </c>
      <c r="W3" s="17">
        <v>9000</v>
      </c>
      <c r="X3" s="18">
        <v>43760</v>
      </c>
      <c r="Y3" s="28" t="s">
        <v>299</v>
      </c>
    </row>
    <row r="4" spans="1:31" ht="24.95" customHeight="1">
      <c r="A4" s="13" t="str">
        <f>Table_1[[#This Row],[Column1]]&amp;" - "&amp;Table_1[[#This Row],[Column2]]</f>
        <v xml:space="preserve">Processo 02 - </v>
      </c>
      <c r="B4" s="14"/>
      <c r="C4" s="27" t="s">
        <v>194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7"/>
      <c r="W4" s="17"/>
      <c r="X4" s="18"/>
      <c r="Y4" s="28"/>
    </row>
    <row r="5" spans="1:31" ht="24.95" customHeight="1">
      <c r="A5" s="13" t="str">
        <f>Table_1[[#This Row],[Column1]]&amp;" - "&amp;Table_1[[#This Row],[Column2]]</f>
        <v xml:space="preserve">Processo 03 - </v>
      </c>
      <c r="B5" s="14"/>
      <c r="C5" s="27" t="s">
        <v>195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7"/>
      <c r="W5" s="17"/>
      <c r="X5" s="18"/>
      <c r="Y5" s="28"/>
    </row>
    <row r="6" spans="1:31" ht="24.95" customHeight="1">
      <c r="A6" s="13" t="str">
        <f>Table_1[[#This Row],[Column1]]&amp;" - "&amp;Table_1[[#This Row],[Column2]]</f>
        <v xml:space="preserve">Processo 04 - </v>
      </c>
      <c r="B6" s="14"/>
      <c r="C6" s="27" t="s">
        <v>196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7"/>
      <c r="W6" s="17"/>
      <c r="X6" s="18"/>
      <c r="Y6" s="28"/>
    </row>
    <row r="7" spans="1:31" ht="24.95" customHeight="1">
      <c r="A7" s="13" t="str">
        <f>Table_1[[#This Row],[Column1]]&amp;" - "&amp;Table_1[[#This Row],[Column2]]</f>
        <v xml:space="preserve">Processo 05 - </v>
      </c>
      <c r="B7" s="14"/>
      <c r="C7" s="27" t="s">
        <v>197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17"/>
      <c r="X7" s="18"/>
      <c r="Y7" s="28"/>
    </row>
    <row r="8" spans="1:31" ht="24.95" customHeight="1">
      <c r="A8" s="13" t="str">
        <f>Table_1[[#This Row],[Column1]]&amp;" - "&amp;Table_1[[#This Row],[Column2]]</f>
        <v xml:space="preserve">Processo 06 - </v>
      </c>
      <c r="B8" s="14"/>
      <c r="C8" s="27" t="s">
        <v>198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7"/>
      <c r="W8" s="17"/>
      <c r="X8" s="18"/>
      <c r="Y8" s="28"/>
    </row>
    <row r="9" spans="1:31" ht="24.95" customHeight="1">
      <c r="A9" s="13" t="str">
        <f>Table_1[[#This Row],[Column1]]&amp;" - "&amp;Table_1[[#This Row],[Column2]]</f>
        <v xml:space="preserve">Processo 07 - </v>
      </c>
      <c r="B9" s="14"/>
      <c r="C9" s="27" t="s">
        <v>199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7"/>
      <c r="W9" s="17"/>
      <c r="X9" s="18"/>
      <c r="Y9" s="28"/>
    </row>
    <row r="10" spans="1:31" ht="24.95" customHeight="1">
      <c r="A10" s="13" t="str">
        <f>Table_1[[#This Row],[Column1]]&amp;" - "&amp;Table_1[[#This Row],[Column2]]</f>
        <v xml:space="preserve">Processo 08 - </v>
      </c>
      <c r="B10" s="14"/>
      <c r="C10" s="27" t="s">
        <v>200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7"/>
      <c r="X10" s="18"/>
      <c r="Y10" s="28"/>
    </row>
    <row r="11" spans="1:31" ht="24.95" customHeight="1">
      <c r="A11" s="13" t="str">
        <f>Table_1[[#This Row],[Column1]]&amp;" - "&amp;Table_1[[#This Row],[Column2]]</f>
        <v xml:space="preserve">Processo 09 - </v>
      </c>
      <c r="B11" s="14"/>
      <c r="C11" s="27" t="s">
        <v>201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7"/>
      <c r="W11" s="17"/>
      <c r="X11" s="18"/>
      <c r="Y11" s="28"/>
    </row>
    <row r="12" spans="1:31" ht="24.95" customHeight="1">
      <c r="A12" s="13" t="str">
        <f>Table_1[[#This Row],[Column1]]&amp;" - "&amp;Table_1[[#This Row],[Column2]]</f>
        <v xml:space="preserve">Processo 10 - </v>
      </c>
      <c r="B12" s="14"/>
      <c r="C12" s="27" t="s">
        <v>202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7"/>
      <c r="W12" s="17"/>
      <c r="X12" s="18"/>
      <c r="Y12" s="28"/>
    </row>
    <row r="13" spans="1:31" ht="24.95" customHeight="1">
      <c r="A13" s="13" t="str">
        <f>Table_1[[#This Row],[Column1]]&amp;" - "&amp;Table_1[[#This Row],[Column2]]</f>
        <v xml:space="preserve">Processo 11 - </v>
      </c>
      <c r="B13" s="14"/>
      <c r="C13" s="27" t="s">
        <v>203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7"/>
      <c r="W13" s="17"/>
      <c r="X13" s="18"/>
      <c r="Y13" s="28"/>
    </row>
    <row r="14" spans="1:31" ht="24.95" customHeight="1">
      <c r="A14" s="13" t="str">
        <f>Table_1[[#This Row],[Column1]]&amp;" - "&amp;Table_1[[#This Row],[Column2]]</f>
        <v xml:space="preserve">Processo 12 - </v>
      </c>
      <c r="B14" s="14"/>
      <c r="C14" s="27" t="s">
        <v>204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  <c r="W14" s="17"/>
      <c r="X14" s="18"/>
      <c r="Y14" s="28"/>
    </row>
    <row r="15" spans="1:31" ht="24.95" customHeight="1">
      <c r="A15" s="13" t="str">
        <f>Table_1[[#This Row],[Column1]]&amp;" - "&amp;Table_1[[#This Row],[Column2]]</f>
        <v xml:space="preserve">Processo 13 - </v>
      </c>
      <c r="B15" s="14"/>
      <c r="C15" s="27" t="s">
        <v>205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  <c r="W15" s="17"/>
      <c r="X15" s="18"/>
      <c r="Y15" s="28"/>
    </row>
    <row r="16" spans="1:31" ht="24.95" customHeight="1">
      <c r="A16" s="13" t="str">
        <f>Table_1[[#This Row],[Column1]]&amp;" - "&amp;Table_1[[#This Row],[Column2]]</f>
        <v xml:space="preserve">Processo 14 - </v>
      </c>
      <c r="B16" s="14"/>
      <c r="C16" s="27" t="s">
        <v>206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  <c r="W16" s="17"/>
      <c r="X16" s="18"/>
      <c r="Y16" s="28"/>
    </row>
    <row r="17" spans="1:25" ht="24.95" customHeight="1">
      <c r="A17" s="13" t="str">
        <f>Table_1[[#This Row],[Column1]]&amp;" - "&amp;Table_1[[#This Row],[Column2]]</f>
        <v xml:space="preserve">Processo 15 - </v>
      </c>
      <c r="B17" s="14"/>
      <c r="C17" s="27" t="s">
        <v>207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7"/>
      <c r="W17" s="17"/>
      <c r="X17" s="18"/>
      <c r="Y17" s="28"/>
    </row>
    <row r="18" spans="1:25" ht="24.95" customHeight="1">
      <c r="A18" s="13" t="str">
        <f>Table_1[[#This Row],[Column1]]&amp;" - "&amp;Table_1[[#This Row],[Column2]]</f>
        <v xml:space="preserve">Processo 16 - </v>
      </c>
      <c r="B18" s="14"/>
      <c r="C18" s="27" t="s">
        <v>208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7"/>
      <c r="W18" s="17"/>
      <c r="X18" s="18"/>
      <c r="Y18" s="28"/>
    </row>
    <row r="19" spans="1:25" ht="24.95" customHeight="1">
      <c r="A19" s="13" t="str">
        <f>Table_1[[#This Row],[Column1]]&amp;" - "&amp;Table_1[[#This Row],[Column2]]</f>
        <v xml:space="preserve">Processo 17 - </v>
      </c>
      <c r="B19" s="14"/>
      <c r="C19" s="27" t="s">
        <v>209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  <c r="W19" s="17"/>
      <c r="X19" s="18"/>
      <c r="Y19" s="28"/>
    </row>
    <row r="20" spans="1:25" ht="24.95" customHeight="1">
      <c r="A20" s="13" t="str">
        <f>Table_1[[#This Row],[Column1]]&amp;" - "&amp;Table_1[[#This Row],[Column2]]</f>
        <v xml:space="preserve">Processo 18 - </v>
      </c>
      <c r="B20" s="14"/>
      <c r="C20" s="27" t="s">
        <v>210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  <c r="W20" s="17"/>
      <c r="X20" s="18"/>
      <c r="Y20" s="28"/>
    </row>
    <row r="21" spans="1:25" ht="24.95" customHeight="1">
      <c r="A21" s="13" t="str">
        <f>Table_1[[#This Row],[Column1]]&amp;" - "&amp;Table_1[[#This Row],[Column2]]</f>
        <v xml:space="preserve">Processo 19 - </v>
      </c>
      <c r="B21" s="14"/>
      <c r="C21" s="27" t="s">
        <v>211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7"/>
      <c r="W21" s="17"/>
      <c r="X21" s="18"/>
      <c r="Y21" s="28"/>
    </row>
    <row r="22" spans="1:25" ht="24.95" customHeight="1">
      <c r="A22" s="13" t="str">
        <f>Table_1[[#This Row],[Column1]]&amp;" - "&amp;Table_1[[#This Row],[Column2]]</f>
        <v xml:space="preserve">Processo 20 - </v>
      </c>
      <c r="B22" s="14"/>
      <c r="C22" s="27" t="s">
        <v>212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7"/>
      <c r="W22" s="17"/>
      <c r="X22" s="18"/>
      <c r="Y22" s="28"/>
    </row>
    <row r="23" spans="1:25" ht="24.95" customHeight="1">
      <c r="A23" s="13" t="str">
        <f>Table_1[[#This Row],[Column1]]&amp;" - "&amp;Table_1[[#This Row],[Column2]]</f>
        <v xml:space="preserve">Processo 21 - </v>
      </c>
      <c r="B23" s="14"/>
      <c r="C23" s="27" t="s">
        <v>213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7"/>
      <c r="W23" s="17"/>
      <c r="X23" s="18"/>
      <c r="Y23" s="28"/>
    </row>
    <row r="24" spans="1:25" ht="24.95" customHeight="1">
      <c r="A24" s="13" t="str">
        <f>Table_1[[#This Row],[Column1]]&amp;" - "&amp;Table_1[[#This Row],[Column2]]</f>
        <v xml:space="preserve">Processo 22 - </v>
      </c>
      <c r="B24" s="14"/>
      <c r="C24" s="27" t="s">
        <v>214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7"/>
      <c r="W24" s="17"/>
      <c r="X24" s="18"/>
      <c r="Y24" s="28"/>
    </row>
    <row r="25" spans="1:25" ht="24.95" customHeight="1">
      <c r="A25" s="13" t="str">
        <f>Table_1[[#This Row],[Column1]]&amp;" - "&amp;Table_1[[#This Row],[Column2]]</f>
        <v xml:space="preserve">Processo 23 - </v>
      </c>
      <c r="B25" s="14"/>
      <c r="C25" s="27" t="s">
        <v>215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7"/>
      <c r="W25" s="17"/>
      <c r="X25" s="18"/>
      <c r="Y25" s="28"/>
    </row>
    <row r="26" spans="1:25" ht="24.95" customHeight="1">
      <c r="A26" s="13" t="str">
        <f>Table_1[[#This Row],[Column1]]&amp;" - "&amp;Table_1[[#This Row],[Column2]]</f>
        <v xml:space="preserve">Processo 24 - </v>
      </c>
      <c r="B26" s="14"/>
      <c r="C26" s="27" t="s">
        <v>216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7"/>
      <c r="W26" s="17"/>
      <c r="X26" s="18"/>
      <c r="Y26" s="28"/>
    </row>
    <row r="27" spans="1:25" ht="24.95" customHeight="1">
      <c r="A27" s="13" t="str">
        <f>Table_1[[#This Row],[Column1]]&amp;" - "&amp;Table_1[[#This Row],[Column2]]</f>
        <v xml:space="preserve">Processo 25 - </v>
      </c>
      <c r="B27" s="14"/>
      <c r="C27" s="27" t="s">
        <v>217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7"/>
      <c r="W27" s="17"/>
      <c r="X27" s="18"/>
      <c r="Y27" s="28"/>
    </row>
    <row r="28" spans="1:25" ht="24.95" customHeight="1">
      <c r="A28" s="13" t="str">
        <f>Table_1[[#This Row],[Column1]]&amp;" - "&amp;Table_1[[#This Row],[Column2]]</f>
        <v xml:space="preserve">Processo 26 - </v>
      </c>
      <c r="B28" s="14"/>
      <c r="C28" s="27" t="s">
        <v>218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7"/>
      <c r="W28" s="17"/>
      <c r="X28" s="18"/>
      <c r="Y28" s="28"/>
    </row>
    <row r="29" spans="1:25" ht="24.95" customHeight="1">
      <c r="A29" s="13" t="str">
        <f>Table_1[[#This Row],[Column1]]&amp;" - "&amp;Table_1[[#This Row],[Column2]]</f>
        <v xml:space="preserve">Processo 27 - </v>
      </c>
      <c r="B29" s="14"/>
      <c r="C29" s="27" t="s">
        <v>219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7"/>
      <c r="W29" s="17"/>
      <c r="X29" s="18"/>
      <c r="Y29" s="28"/>
    </row>
    <row r="30" spans="1:25" ht="24.95" customHeight="1">
      <c r="A30" s="13" t="str">
        <f>Table_1[[#This Row],[Column1]]&amp;" - "&amp;Table_1[[#This Row],[Column2]]</f>
        <v xml:space="preserve">Processo 28 - </v>
      </c>
      <c r="B30" s="14"/>
      <c r="C30" s="27" t="s">
        <v>220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7"/>
      <c r="W30" s="17"/>
      <c r="X30" s="18"/>
      <c r="Y30" s="28"/>
    </row>
    <row r="31" spans="1:25" ht="24.95" customHeight="1">
      <c r="A31" s="13" t="str">
        <f>Table_1[[#This Row],[Column1]]&amp;" - "&amp;Table_1[[#This Row],[Column2]]</f>
        <v xml:space="preserve">Processo 29 - </v>
      </c>
      <c r="B31" s="14"/>
      <c r="C31" s="27" t="s">
        <v>221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7"/>
      <c r="W31" s="17"/>
      <c r="X31" s="18"/>
      <c r="Y31" s="28"/>
    </row>
    <row r="32" spans="1:25" ht="24.95" customHeight="1">
      <c r="A32" s="13" t="str">
        <f>Table_1[[#This Row],[Column1]]&amp;" - "&amp;Table_1[[#This Row],[Column2]]</f>
        <v xml:space="preserve">Processo 30 - </v>
      </c>
      <c r="B32" s="14"/>
      <c r="C32" s="27" t="s">
        <v>222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  <c r="W32" s="17"/>
      <c r="X32" s="18"/>
      <c r="Y32" s="28"/>
    </row>
    <row r="33" spans="1:25" ht="24.95" customHeight="1">
      <c r="A33" s="13" t="str">
        <f>Table_1[[#This Row],[Column1]]&amp;" - "&amp;Table_1[[#This Row],[Column2]]</f>
        <v xml:space="preserve">Processo 31 - </v>
      </c>
      <c r="B33" s="14"/>
      <c r="C33" s="27" t="s">
        <v>223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  <c r="W33" s="17"/>
      <c r="X33" s="18"/>
      <c r="Y33" s="28"/>
    </row>
    <row r="34" spans="1:25" ht="24.95" customHeight="1">
      <c r="A34" s="13" t="str">
        <f>Table_1[[#This Row],[Column1]]&amp;" - "&amp;Table_1[[#This Row],[Column2]]</f>
        <v xml:space="preserve">Processo 32 - </v>
      </c>
      <c r="B34" s="14"/>
      <c r="C34" s="27" t="s">
        <v>224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7"/>
      <c r="W34" s="17"/>
      <c r="X34" s="18"/>
      <c r="Y34" s="28"/>
    </row>
    <row r="35" spans="1:25" ht="24.95" customHeight="1">
      <c r="A35" s="13" t="str">
        <f>Table_1[[#This Row],[Column1]]&amp;" - "&amp;Table_1[[#This Row],[Column2]]</f>
        <v xml:space="preserve">Processo 33 - </v>
      </c>
      <c r="B35" s="14"/>
      <c r="C35" s="27" t="s">
        <v>225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7"/>
      <c r="W35" s="17"/>
      <c r="X35" s="18"/>
      <c r="Y35" s="28"/>
    </row>
    <row r="36" spans="1:25" ht="24.95" customHeight="1">
      <c r="A36" s="13" t="str">
        <f>Table_1[[#This Row],[Column1]]&amp;" - "&amp;Table_1[[#This Row],[Column2]]</f>
        <v xml:space="preserve">Processo 34 - </v>
      </c>
      <c r="B36" s="14"/>
      <c r="C36" s="27" t="s">
        <v>226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7"/>
      <c r="W36" s="17"/>
      <c r="X36" s="18"/>
      <c r="Y36" s="28"/>
    </row>
    <row r="37" spans="1:25" ht="24.95" customHeight="1">
      <c r="A37" s="13" t="str">
        <f>Table_1[[#This Row],[Column1]]&amp;" - "&amp;Table_1[[#This Row],[Column2]]</f>
        <v xml:space="preserve">Processo 35 - </v>
      </c>
      <c r="B37" s="14"/>
      <c r="C37" s="27" t="s">
        <v>227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7"/>
      <c r="W37" s="17"/>
      <c r="X37" s="18"/>
      <c r="Y37" s="28"/>
    </row>
    <row r="38" spans="1:25" ht="24.95" customHeight="1">
      <c r="A38" s="13" t="str">
        <f>Table_1[[#This Row],[Column1]]&amp;" - "&amp;Table_1[[#This Row],[Column2]]</f>
        <v xml:space="preserve">Processo 36 - </v>
      </c>
      <c r="B38" s="14"/>
      <c r="C38" s="27" t="s">
        <v>228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  <c r="W38" s="17"/>
      <c r="X38" s="18"/>
      <c r="Y38" s="28"/>
    </row>
    <row r="39" spans="1:25" ht="24.95" customHeight="1">
      <c r="A39" s="13" t="str">
        <f>Table_1[[#This Row],[Column1]]&amp;" - "&amp;Table_1[[#This Row],[Column2]]</f>
        <v xml:space="preserve">Processo 37 - </v>
      </c>
      <c r="B39" s="14"/>
      <c r="C39" s="27" t="s">
        <v>229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7"/>
      <c r="W39" s="17"/>
      <c r="X39" s="18"/>
      <c r="Y39" s="28"/>
    </row>
    <row r="40" spans="1:25" ht="24.95" customHeight="1">
      <c r="A40" s="13" t="str">
        <f>Table_1[[#This Row],[Column1]]&amp;" - "&amp;Table_1[[#This Row],[Column2]]</f>
        <v xml:space="preserve">Processo 38 - </v>
      </c>
      <c r="B40" s="14"/>
      <c r="C40" s="27" t="s">
        <v>230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7"/>
      <c r="W40" s="17"/>
      <c r="X40" s="18"/>
      <c r="Y40" s="28"/>
    </row>
    <row r="41" spans="1:25" ht="24.95" customHeight="1">
      <c r="A41" s="13" t="str">
        <f>Table_1[[#This Row],[Column1]]&amp;" - "&amp;Table_1[[#This Row],[Column2]]</f>
        <v xml:space="preserve">Processo 39 - </v>
      </c>
      <c r="B41" s="14"/>
      <c r="C41" s="27" t="s">
        <v>231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7"/>
      <c r="W41" s="17"/>
      <c r="X41" s="18"/>
      <c r="Y41" s="28"/>
    </row>
    <row r="42" spans="1:25" ht="24.95" customHeight="1">
      <c r="A42" s="13" t="str">
        <f>Table_1[[#This Row],[Column1]]&amp;" - "&amp;Table_1[[#This Row],[Column2]]</f>
        <v xml:space="preserve">Processo 40 - </v>
      </c>
      <c r="B42" s="14"/>
      <c r="C42" s="27" t="s">
        <v>232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7"/>
      <c r="W42" s="17"/>
      <c r="X42" s="18"/>
      <c r="Y42" s="28"/>
    </row>
    <row r="43" spans="1:25" ht="24.95" customHeight="1">
      <c r="A43" s="13" t="str">
        <f>Table_1[[#This Row],[Column1]]&amp;" - "&amp;Table_1[[#This Row],[Column2]]</f>
        <v xml:space="preserve">Processo 41 - </v>
      </c>
      <c r="B43" s="14"/>
      <c r="C43" s="27" t="s">
        <v>233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7"/>
      <c r="W43" s="17"/>
      <c r="X43" s="18"/>
      <c r="Y43" s="28"/>
    </row>
    <row r="44" spans="1:25" ht="24.95" customHeight="1">
      <c r="A44" s="13" t="str">
        <f>Table_1[[#This Row],[Column1]]&amp;" - "&amp;Table_1[[#This Row],[Column2]]</f>
        <v xml:space="preserve">Processo 42 - </v>
      </c>
      <c r="B44" s="14"/>
      <c r="C44" s="27" t="s">
        <v>234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7"/>
      <c r="W44" s="17"/>
      <c r="X44" s="18"/>
      <c r="Y44" s="28"/>
    </row>
    <row r="45" spans="1:25" ht="24.95" customHeight="1">
      <c r="A45" s="13" t="str">
        <f>Table_1[[#This Row],[Column1]]&amp;" - "&amp;Table_1[[#This Row],[Column2]]</f>
        <v xml:space="preserve">Processo 43 - </v>
      </c>
      <c r="B45" s="14"/>
      <c r="C45" s="27" t="s">
        <v>235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7"/>
      <c r="W45" s="17"/>
      <c r="X45" s="18"/>
      <c r="Y45" s="28"/>
    </row>
    <row r="46" spans="1:25" ht="24.95" customHeight="1">
      <c r="A46" s="13" t="str">
        <f>Table_1[[#This Row],[Column1]]&amp;" - "&amp;Table_1[[#This Row],[Column2]]</f>
        <v xml:space="preserve">Processo 44 - </v>
      </c>
      <c r="B46" s="14"/>
      <c r="C46" s="27" t="s">
        <v>236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7"/>
      <c r="W46" s="17"/>
      <c r="X46" s="18"/>
      <c r="Y46" s="28"/>
    </row>
    <row r="47" spans="1:25" ht="24.95" customHeight="1">
      <c r="A47" s="13" t="str">
        <f>Table_1[[#This Row],[Column1]]&amp;" - "&amp;Table_1[[#This Row],[Column2]]</f>
        <v xml:space="preserve">Processo 45 - </v>
      </c>
      <c r="B47" s="14"/>
      <c r="C47" s="27" t="s">
        <v>237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7"/>
      <c r="W47" s="17"/>
      <c r="X47" s="18"/>
      <c r="Y47" s="28"/>
    </row>
    <row r="48" spans="1:25" ht="24.95" customHeight="1">
      <c r="A48" s="13" t="str">
        <f>Table_1[[#This Row],[Column1]]&amp;" - "&amp;Table_1[[#This Row],[Column2]]</f>
        <v xml:space="preserve">Processo 46 - </v>
      </c>
      <c r="B48" s="14"/>
      <c r="C48" s="27" t="s">
        <v>238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17"/>
      <c r="X48" s="18"/>
      <c r="Y48" s="28"/>
    </row>
    <row r="49" spans="1:25" ht="24.95" customHeight="1">
      <c r="A49" s="13" t="str">
        <f>Table_1[[#This Row],[Column1]]&amp;" - "&amp;Table_1[[#This Row],[Column2]]</f>
        <v xml:space="preserve">Processo 47 - </v>
      </c>
      <c r="B49" s="14"/>
      <c r="C49" s="27" t="s">
        <v>239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7"/>
      <c r="W49" s="17"/>
      <c r="X49" s="18"/>
      <c r="Y49" s="28"/>
    </row>
    <row r="50" spans="1:25" ht="24.95" customHeight="1">
      <c r="A50" s="13" t="str">
        <f>Table_1[[#This Row],[Column1]]&amp;" - "&amp;Table_1[[#This Row],[Column2]]</f>
        <v xml:space="preserve">Processo 48 - </v>
      </c>
      <c r="B50" s="14"/>
      <c r="C50" s="27" t="s">
        <v>240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7"/>
      <c r="W50" s="17"/>
      <c r="X50" s="18"/>
      <c r="Y50" s="28"/>
    </row>
    <row r="51" spans="1:25" ht="24.95" customHeight="1">
      <c r="A51" s="13" t="str">
        <f>Table_1[[#This Row],[Column1]]&amp;" - "&amp;Table_1[[#This Row],[Column2]]</f>
        <v xml:space="preserve">Processo 49 - </v>
      </c>
      <c r="B51" s="14"/>
      <c r="C51" s="27" t="s">
        <v>241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8"/>
      <c r="Y51" s="28"/>
    </row>
    <row r="52" spans="1:25" ht="24.95" customHeight="1">
      <c r="A52" s="13" t="str">
        <f>Table_1[[#This Row],[Column1]]&amp;" - "&amp;Table_1[[#This Row],[Column2]]</f>
        <v xml:space="preserve">Processo 50 - </v>
      </c>
      <c r="B52" s="14"/>
      <c r="C52" s="27" t="s">
        <v>242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8"/>
      <c r="Y52" s="28"/>
    </row>
    <row r="53" spans="1:25" ht="24.95" customHeight="1">
      <c r="A53" s="13" t="str">
        <f>Table_1[[#This Row],[Column1]]&amp;" - "&amp;Table_1[[#This Row],[Column2]]</f>
        <v xml:space="preserve">Processo 51 - </v>
      </c>
      <c r="B53" s="14"/>
      <c r="C53" s="27" t="s">
        <v>243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7"/>
      <c r="W53" s="17"/>
      <c r="X53" s="18"/>
      <c r="Y53" s="28"/>
    </row>
    <row r="54" spans="1:25" ht="24.95" customHeight="1">
      <c r="A54" s="13" t="str">
        <f>Table_1[[#This Row],[Column1]]&amp;" - "&amp;Table_1[[#This Row],[Column2]]</f>
        <v xml:space="preserve">Processo 52 - </v>
      </c>
      <c r="B54" s="14"/>
      <c r="C54" s="27" t="s">
        <v>244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17"/>
      <c r="X54" s="18"/>
      <c r="Y54" s="28"/>
    </row>
    <row r="55" spans="1:25" ht="24.95" customHeight="1">
      <c r="A55" s="13" t="str">
        <f>Table_1[[#This Row],[Column1]]&amp;" - "&amp;Table_1[[#This Row],[Column2]]</f>
        <v xml:space="preserve">Processo 53 - </v>
      </c>
      <c r="B55" s="14"/>
      <c r="C55" s="27" t="s">
        <v>245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8"/>
      <c r="Y55" s="28"/>
    </row>
    <row r="56" spans="1:25" ht="24.95" customHeight="1">
      <c r="A56" s="13" t="str">
        <f>Table_1[[#This Row],[Column1]]&amp;" - "&amp;Table_1[[#This Row],[Column2]]</f>
        <v xml:space="preserve">Processo 54 - </v>
      </c>
      <c r="B56" s="14"/>
      <c r="C56" s="27" t="s">
        <v>246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7"/>
      <c r="W56" s="17"/>
      <c r="X56" s="18"/>
      <c r="Y56" s="28"/>
    </row>
    <row r="57" spans="1:25" ht="24.95" customHeight="1">
      <c r="A57" s="13" t="str">
        <f>Table_1[[#This Row],[Column1]]&amp;" - "&amp;Table_1[[#This Row],[Column2]]</f>
        <v xml:space="preserve">Processo 55 - </v>
      </c>
      <c r="B57" s="14"/>
      <c r="C57" s="27" t="s">
        <v>247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7"/>
      <c r="W57" s="17"/>
      <c r="X57" s="18"/>
      <c r="Y57" s="28"/>
    </row>
    <row r="58" spans="1:25" ht="24.95" customHeight="1">
      <c r="A58" s="13" t="str">
        <f>Table_1[[#This Row],[Column1]]&amp;" - "&amp;Table_1[[#This Row],[Column2]]</f>
        <v xml:space="preserve">Processo 56 - </v>
      </c>
      <c r="B58" s="14"/>
      <c r="C58" s="27" t="s">
        <v>248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7"/>
      <c r="W58" s="17"/>
      <c r="X58" s="18"/>
      <c r="Y58" s="28"/>
    </row>
    <row r="59" spans="1:25" ht="24.95" customHeight="1">
      <c r="A59" s="13" t="str">
        <f>Table_1[[#This Row],[Column1]]&amp;" - "&amp;Table_1[[#This Row],[Column2]]</f>
        <v xml:space="preserve">Processo 57 - </v>
      </c>
      <c r="B59" s="14"/>
      <c r="C59" s="27" t="s">
        <v>249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7"/>
      <c r="W59" s="17"/>
      <c r="X59" s="18"/>
      <c r="Y59" s="28"/>
    </row>
    <row r="60" spans="1:25" ht="24.95" customHeight="1">
      <c r="A60" s="13" t="str">
        <f>Table_1[[#This Row],[Column1]]&amp;" - "&amp;Table_1[[#This Row],[Column2]]</f>
        <v xml:space="preserve">Processo 58 - </v>
      </c>
      <c r="B60" s="14"/>
      <c r="C60" s="27" t="s">
        <v>250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7"/>
      <c r="W60" s="17"/>
      <c r="X60" s="18"/>
      <c r="Y60" s="28"/>
    </row>
    <row r="61" spans="1:25" ht="24.95" customHeight="1">
      <c r="A61" s="13" t="str">
        <f>Table_1[[#This Row],[Column1]]&amp;" - "&amp;Table_1[[#This Row],[Column2]]</f>
        <v xml:space="preserve">Processo 59 - </v>
      </c>
      <c r="B61" s="14"/>
      <c r="C61" s="27" t="s">
        <v>251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7"/>
      <c r="W61" s="17"/>
      <c r="X61" s="18"/>
      <c r="Y61" s="28"/>
    </row>
    <row r="62" spans="1:25" ht="24.95" customHeight="1">
      <c r="A62" s="13" t="str">
        <f>Table_1[[#This Row],[Column1]]&amp;" - "&amp;Table_1[[#This Row],[Column2]]</f>
        <v xml:space="preserve">Processo 60 - </v>
      </c>
      <c r="B62" s="14"/>
      <c r="C62" s="27" t="s">
        <v>252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7"/>
      <c r="W62" s="17"/>
      <c r="X62" s="18"/>
      <c r="Y62" s="28"/>
    </row>
    <row r="63" spans="1:25" ht="24.95" customHeight="1">
      <c r="A63" s="13" t="str">
        <f>Table_1[[#This Row],[Column1]]&amp;" - "&amp;Table_1[[#This Row],[Column2]]</f>
        <v xml:space="preserve">Processo 61 - </v>
      </c>
      <c r="B63" s="14"/>
      <c r="C63" s="27" t="s">
        <v>253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7"/>
      <c r="W63" s="17"/>
      <c r="X63" s="18"/>
      <c r="Y63" s="28"/>
    </row>
    <row r="64" spans="1:25" ht="24.95" customHeight="1">
      <c r="A64" s="13" t="str">
        <f>Table_1[[#This Row],[Column1]]&amp;" - "&amp;Table_1[[#This Row],[Column2]]</f>
        <v xml:space="preserve">Processo 62 - </v>
      </c>
      <c r="B64" s="14"/>
      <c r="C64" s="27" t="s">
        <v>254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7"/>
      <c r="W64" s="17"/>
      <c r="X64" s="18"/>
      <c r="Y64" s="28"/>
    </row>
    <row r="65" spans="1:25" ht="24.95" customHeight="1">
      <c r="A65" s="13" t="str">
        <f>Table_1[[#This Row],[Column1]]&amp;" - "&amp;Table_1[[#This Row],[Column2]]</f>
        <v xml:space="preserve">Processo 63 - </v>
      </c>
      <c r="B65" s="14"/>
      <c r="C65" s="27" t="s">
        <v>255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7"/>
      <c r="W65" s="17"/>
      <c r="X65" s="18"/>
      <c r="Y65" s="28"/>
    </row>
    <row r="66" spans="1:25" ht="24.95" customHeight="1">
      <c r="A66" s="13" t="str">
        <f>Table_1[[#This Row],[Column1]]&amp;" - "&amp;Table_1[[#This Row],[Column2]]</f>
        <v xml:space="preserve">Processo 64 - </v>
      </c>
      <c r="B66" s="14"/>
      <c r="C66" s="27" t="s">
        <v>256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7"/>
      <c r="W66" s="17"/>
      <c r="X66" s="18"/>
      <c r="Y66" s="28"/>
    </row>
    <row r="67" spans="1:25" ht="24.95" customHeight="1">
      <c r="A67" s="13" t="str">
        <f>Table_1[[#This Row],[Column1]]&amp;" - "&amp;Table_1[[#This Row],[Column2]]</f>
        <v xml:space="preserve">Processo 65 - </v>
      </c>
      <c r="B67" s="14"/>
      <c r="C67" s="27" t="s">
        <v>257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7"/>
      <c r="W67" s="17"/>
      <c r="X67" s="18"/>
      <c r="Y67" s="28"/>
    </row>
    <row r="68" spans="1:25" ht="24.95" customHeight="1">
      <c r="A68" s="13" t="str">
        <f>Table_1[[#This Row],[Column1]]&amp;" - "&amp;Table_1[[#This Row],[Column2]]</f>
        <v xml:space="preserve">Processo 66 - </v>
      </c>
      <c r="B68" s="14"/>
      <c r="C68" s="27" t="s">
        <v>258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7"/>
      <c r="W68" s="17"/>
      <c r="X68" s="18"/>
      <c r="Y68" s="28"/>
    </row>
    <row r="69" spans="1:25" ht="24.95" customHeight="1">
      <c r="A69" s="13" t="str">
        <f>Table_1[[#This Row],[Column1]]&amp;" - "&amp;Table_1[[#This Row],[Column2]]</f>
        <v xml:space="preserve">Processo 67 - </v>
      </c>
      <c r="B69" s="14"/>
      <c r="C69" s="27" t="s">
        <v>259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7"/>
      <c r="W69" s="17"/>
      <c r="X69" s="18"/>
      <c r="Y69" s="28"/>
    </row>
    <row r="70" spans="1:25" ht="24.95" customHeight="1">
      <c r="A70" s="13" t="str">
        <f>Table_1[[#This Row],[Column1]]&amp;" - "&amp;Table_1[[#This Row],[Column2]]</f>
        <v xml:space="preserve">Processo 68 - </v>
      </c>
      <c r="B70" s="14"/>
      <c r="C70" s="27" t="s">
        <v>260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7"/>
      <c r="W70" s="17"/>
      <c r="X70" s="18"/>
      <c r="Y70" s="28"/>
    </row>
    <row r="71" spans="1:25" ht="24.95" customHeight="1">
      <c r="A71" s="13" t="str">
        <f>Table_1[[#This Row],[Column1]]&amp;" - "&amp;Table_1[[#This Row],[Column2]]</f>
        <v xml:space="preserve">Processo 69 - </v>
      </c>
      <c r="B71" s="14"/>
      <c r="C71" s="27" t="s">
        <v>261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7"/>
      <c r="W71" s="17"/>
      <c r="X71" s="18"/>
      <c r="Y71" s="28"/>
    </row>
    <row r="72" spans="1:25" ht="24.95" customHeight="1">
      <c r="A72" s="13" t="str">
        <f>Table_1[[#This Row],[Column1]]&amp;" - "&amp;Table_1[[#This Row],[Column2]]</f>
        <v xml:space="preserve">Processo 70 - </v>
      </c>
      <c r="B72" s="14"/>
      <c r="C72" s="27" t="s">
        <v>262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7"/>
      <c r="W72" s="17"/>
      <c r="X72" s="18"/>
      <c r="Y72" s="28"/>
    </row>
    <row r="73" spans="1:25" ht="24.95" customHeight="1">
      <c r="A73" s="13" t="str">
        <f>Table_1[[#This Row],[Column1]]&amp;" - "&amp;Table_1[[#This Row],[Column2]]</f>
        <v xml:space="preserve">Processo 71 - </v>
      </c>
      <c r="B73" s="14"/>
      <c r="C73" s="27" t="s">
        <v>263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7"/>
      <c r="W73" s="17"/>
      <c r="X73" s="18"/>
      <c r="Y73" s="28"/>
    </row>
    <row r="74" spans="1:25" ht="24.95" customHeight="1">
      <c r="A74" s="13" t="str">
        <f>Table_1[[#This Row],[Column1]]&amp;" - "&amp;Table_1[[#This Row],[Column2]]</f>
        <v xml:space="preserve">Processo 72 - </v>
      </c>
      <c r="B74" s="14"/>
      <c r="C74" s="27" t="s">
        <v>264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7"/>
      <c r="W74" s="17"/>
      <c r="X74" s="18"/>
      <c r="Y74" s="28"/>
    </row>
    <row r="75" spans="1:25" ht="24.95" customHeight="1">
      <c r="A75" s="13" t="str">
        <f>Table_1[[#This Row],[Column1]]&amp;" - "&amp;Table_1[[#This Row],[Column2]]</f>
        <v xml:space="preserve">Processo 73 - </v>
      </c>
      <c r="B75" s="14"/>
      <c r="C75" s="27" t="s">
        <v>265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7"/>
      <c r="W75" s="17"/>
      <c r="X75" s="18"/>
      <c r="Y75" s="28"/>
    </row>
    <row r="76" spans="1:25" ht="24.95" customHeight="1">
      <c r="A76" s="13" t="str">
        <f>Table_1[[#This Row],[Column1]]&amp;" - "&amp;Table_1[[#This Row],[Column2]]</f>
        <v xml:space="preserve">Processo 74 - </v>
      </c>
      <c r="B76" s="14"/>
      <c r="C76" s="27" t="s">
        <v>266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7"/>
      <c r="W76" s="17"/>
      <c r="X76" s="18"/>
      <c r="Y76" s="28"/>
    </row>
    <row r="77" spans="1:25" ht="24.95" customHeight="1">
      <c r="A77" s="13" t="str">
        <f>Table_1[[#This Row],[Column1]]&amp;" - "&amp;Table_1[[#This Row],[Column2]]</f>
        <v xml:space="preserve">Processo 75 - </v>
      </c>
      <c r="B77" s="14"/>
      <c r="C77" s="27" t="s">
        <v>267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7"/>
      <c r="W77" s="17"/>
      <c r="X77" s="18"/>
      <c r="Y77" s="28"/>
    </row>
    <row r="78" spans="1:25" ht="24.95" customHeight="1">
      <c r="A78" s="13" t="str">
        <f>Table_1[[#This Row],[Column1]]&amp;" - "&amp;Table_1[[#This Row],[Column2]]</f>
        <v xml:space="preserve">Processo 76 - </v>
      </c>
      <c r="B78" s="14"/>
      <c r="C78" s="27" t="s">
        <v>268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7"/>
      <c r="W78" s="17"/>
      <c r="X78" s="18"/>
      <c r="Y78" s="28"/>
    </row>
    <row r="79" spans="1:25" ht="24.95" customHeight="1">
      <c r="A79" s="13" t="str">
        <f>Table_1[[#This Row],[Column1]]&amp;" - "&amp;Table_1[[#This Row],[Column2]]</f>
        <v xml:space="preserve">Processo 77 - </v>
      </c>
      <c r="B79" s="14"/>
      <c r="C79" s="27" t="s">
        <v>269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7"/>
      <c r="W79" s="17"/>
      <c r="X79" s="18"/>
      <c r="Y79" s="28"/>
    </row>
    <row r="80" spans="1:25" ht="24.95" customHeight="1">
      <c r="A80" s="13" t="str">
        <f>Table_1[[#This Row],[Column1]]&amp;" - "&amp;Table_1[[#This Row],[Column2]]</f>
        <v xml:space="preserve">Processo 78 - </v>
      </c>
      <c r="B80" s="14"/>
      <c r="C80" s="27" t="s">
        <v>270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7"/>
      <c r="W80" s="17"/>
      <c r="X80" s="18"/>
      <c r="Y80" s="28"/>
    </row>
    <row r="81" spans="1:25" ht="24.95" customHeight="1">
      <c r="A81" s="13" t="str">
        <f>Table_1[[#This Row],[Column1]]&amp;" - "&amp;Table_1[[#This Row],[Column2]]</f>
        <v xml:space="preserve">Processo 79 - </v>
      </c>
      <c r="B81" s="14"/>
      <c r="C81" s="27" t="s">
        <v>271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7"/>
      <c r="W81" s="17"/>
      <c r="X81" s="18"/>
      <c r="Y81" s="28"/>
    </row>
    <row r="82" spans="1:25" ht="24.95" customHeight="1">
      <c r="A82" s="13" t="str">
        <f>Table_1[[#This Row],[Column1]]&amp;" - "&amp;Table_1[[#This Row],[Column2]]</f>
        <v xml:space="preserve">Processo 80 - </v>
      </c>
      <c r="B82" s="14"/>
      <c r="C82" s="27" t="s">
        <v>272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7"/>
      <c r="W82" s="17"/>
      <c r="X82" s="18"/>
      <c r="Y82" s="28"/>
    </row>
    <row r="83" spans="1:25" ht="24.95" customHeight="1">
      <c r="A83" s="13" t="str">
        <f>Table_1[[#This Row],[Column1]]&amp;" - "&amp;Table_1[[#This Row],[Column2]]</f>
        <v xml:space="preserve">Processo 81 - </v>
      </c>
      <c r="B83" s="14"/>
      <c r="C83" s="27" t="s">
        <v>273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7"/>
      <c r="W83" s="17"/>
      <c r="X83" s="18"/>
      <c r="Y83" s="28"/>
    </row>
    <row r="84" spans="1:25" ht="24.95" customHeight="1">
      <c r="A84" s="13" t="str">
        <f>Table_1[[#This Row],[Column1]]&amp;" - "&amp;Table_1[[#This Row],[Column2]]</f>
        <v xml:space="preserve">Processo 82 - </v>
      </c>
      <c r="B84" s="14"/>
      <c r="C84" s="27" t="s">
        <v>274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7"/>
      <c r="W84" s="17"/>
      <c r="X84" s="18"/>
      <c r="Y84" s="28"/>
    </row>
    <row r="85" spans="1:25" ht="24.95" customHeight="1">
      <c r="A85" s="13" t="str">
        <f>Table_1[[#This Row],[Column1]]&amp;" - "&amp;Table_1[[#This Row],[Column2]]</f>
        <v xml:space="preserve">Processo 83 - </v>
      </c>
      <c r="B85" s="14"/>
      <c r="C85" s="27" t="s">
        <v>275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7"/>
      <c r="W85" s="17"/>
      <c r="X85" s="18"/>
      <c r="Y85" s="28"/>
    </row>
    <row r="86" spans="1:25" ht="24.95" customHeight="1">
      <c r="A86" s="13" t="str">
        <f>Table_1[[#This Row],[Column1]]&amp;" - "&amp;Table_1[[#This Row],[Column2]]</f>
        <v xml:space="preserve">Processo 84 - </v>
      </c>
      <c r="B86" s="14"/>
      <c r="C86" s="27" t="s">
        <v>276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7"/>
      <c r="W86" s="17"/>
      <c r="X86" s="18"/>
      <c r="Y86" s="28"/>
    </row>
    <row r="87" spans="1:25" ht="24.95" customHeight="1">
      <c r="A87" s="13" t="str">
        <f>Table_1[[#This Row],[Column1]]&amp;" - "&amp;Table_1[[#This Row],[Column2]]</f>
        <v xml:space="preserve">Processo 85 - </v>
      </c>
      <c r="B87" s="14"/>
      <c r="C87" s="27" t="s">
        <v>277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  <c r="W87" s="17"/>
      <c r="X87" s="18"/>
      <c r="Y87" s="28"/>
    </row>
    <row r="88" spans="1:25" ht="24.95" customHeight="1">
      <c r="A88" s="13" t="str">
        <f>Table_1[[#This Row],[Column1]]&amp;" - "&amp;Table_1[[#This Row],[Column2]]</f>
        <v xml:space="preserve">Processo 86 - </v>
      </c>
      <c r="B88" s="14"/>
      <c r="C88" s="27" t="s">
        <v>278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7"/>
      <c r="W88" s="17"/>
      <c r="X88" s="18"/>
      <c r="Y88" s="28"/>
    </row>
    <row r="89" spans="1:25" ht="24.95" customHeight="1">
      <c r="A89" s="13" t="str">
        <f>Table_1[[#This Row],[Column1]]&amp;" - "&amp;Table_1[[#This Row],[Column2]]</f>
        <v xml:space="preserve">Processo 87 - </v>
      </c>
      <c r="B89" s="14"/>
      <c r="C89" s="27" t="s">
        <v>279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7"/>
      <c r="W89" s="17"/>
      <c r="X89" s="18"/>
      <c r="Y89" s="28"/>
    </row>
    <row r="90" spans="1:25" ht="24.95" customHeight="1">
      <c r="A90" s="13" t="str">
        <f>Table_1[[#This Row],[Column1]]&amp;" - "&amp;Table_1[[#This Row],[Column2]]</f>
        <v xml:space="preserve">Processo 88 - </v>
      </c>
      <c r="B90" s="14"/>
      <c r="C90" s="27" t="s">
        <v>280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7"/>
      <c r="W90" s="17"/>
      <c r="X90" s="18"/>
      <c r="Y90" s="28"/>
    </row>
    <row r="91" spans="1:25" ht="24.95" customHeight="1">
      <c r="A91" s="13" t="str">
        <f>Table_1[[#This Row],[Column1]]&amp;" - "&amp;Table_1[[#This Row],[Column2]]</f>
        <v xml:space="preserve">Processo 89 - </v>
      </c>
      <c r="B91" s="14"/>
      <c r="C91" s="27" t="s">
        <v>281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7"/>
      <c r="W91" s="17"/>
      <c r="X91" s="18"/>
      <c r="Y91" s="28"/>
    </row>
    <row r="92" spans="1:25" ht="24.95" customHeight="1">
      <c r="A92" s="13" t="str">
        <f>Table_1[[#This Row],[Column1]]&amp;" - "&amp;Table_1[[#This Row],[Column2]]</f>
        <v xml:space="preserve">Processo 90 - </v>
      </c>
      <c r="B92" s="14"/>
      <c r="C92" s="27" t="s">
        <v>282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7"/>
      <c r="W92" s="17"/>
      <c r="X92" s="18"/>
      <c r="Y92" s="28"/>
    </row>
    <row r="93" spans="1:25" ht="24.95" customHeight="1">
      <c r="A93" s="13" t="str">
        <f>Table_1[[#This Row],[Column1]]&amp;" - "&amp;Table_1[[#This Row],[Column2]]</f>
        <v xml:space="preserve">Processo 91 - </v>
      </c>
      <c r="B93" s="14"/>
      <c r="C93" s="27" t="s">
        <v>283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7"/>
      <c r="W93" s="17"/>
      <c r="X93" s="18"/>
      <c r="Y93" s="28"/>
    </row>
    <row r="94" spans="1:25" ht="24.95" customHeight="1">
      <c r="A94" s="13" t="str">
        <f>Table_1[[#This Row],[Column1]]&amp;" - "&amp;Table_1[[#This Row],[Column2]]</f>
        <v xml:space="preserve">Processo 92 - </v>
      </c>
      <c r="B94" s="14"/>
      <c r="C94" s="27" t="s">
        <v>284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7"/>
      <c r="W94" s="17"/>
      <c r="X94" s="18"/>
      <c r="Y94" s="28"/>
    </row>
    <row r="95" spans="1:25" ht="24.95" customHeight="1">
      <c r="A95" s="13" t="str">
        <f>Table_1[[#This Row],[Column1]]&amp;" - "&amp;Table_1[[#This Row],[Column2]]</f>
        <v xml:space="preserve">Processo 93 - </v>
      </c>
      <c r="B95" s="14"/>
      <c r="C95" s="27" t="s">
        <v>285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7"/>
      <c r="W95" s="17"/>
      <c r="X95" s="18"/>
      <c r="Y95" s="28"/>
    </row>
    <row r="96" spans="1:25" ht="24.95" customHeight="1">
      <c r="A96" s="13" t="str">
        <f>Table_1[[#This Row],[Column1]]&amp;" - "&amp;Table_1[[#This Row],[Column2]]</f>
        <v xml:space="preserve">Processo 94 - </v>
      </c>
      <c r="B96" s="14"/>
      <c r="C96" s="27" t="s">
        <v>286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7"/>
      <c r="W96" s="17"/>
      <c r="X96" s="18"/>
      <c r="Y96" s="28"/>
    </row>
    <row r="97" spans="1:25" ht="24.95" customHeight="1">
      <c r="A97" s="13" t="str">
        <f>Table_1[[#This Row],[Column1]]&amp;" - "&amp;Table_1[[#This Row],[Column2]]</f>
        <v xml:space="preserve">Processo 95 - </v>
      </c>
      <c r="B97" s="14"/>
      <c r="C97" s="27" t="s">
        <v>287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7"/>
      <c r="W97" s="17"/>
      <c r="X97" s="18"/>
      <c r="Y97" s="28"/>
    </row>
    <row r="98" spans="1:25" ht="24.95" customHeight="1">
      <c r="A98" s="13" t="str">
        <f>Table_1[[#This Row],[Column1]]&amp;" - "&amp;Table_1[[#This Row],[Column2]]</f>
        <v xml:space="preserve">Processo 96 - </v>
      </c>
      <c r="B98" s="14"/>
      <c r="C98" s="27" t="s">
        <v>288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7"/>
      <c r="W98" s="17"/>
      <c r="X98" s="18"/>
      <c r="Y98" s="28"/>
    </row>
    <row r="99" spans="1:25" ht="24.95" customHeight="1">
      <c r="A99" s="13" t="str">
        <f>Table_1[[#This Row],[Column1]]&amp;" - "&amp;Table_1[[#This Row],[Column2]]</f>
        <v xml:space="preserve">Processo 97 - </v>
      </c>
      <c r="B99" s="14"/>
      <c r="C99" s="27" t="s">
        <v>289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7"/>
      <c r="W99" s="17"/>
      <c r="X99" s="18"/>
      <c r="Y99" s="28"/>
    </row>
    <row r="100" spans="1:25" ht="24.95" customHeight="1">
      <c r="A100" s="13" t="str">
        <f>Table_1[[#This Row],[Column1]]&amp;" - "&amp;Table_1[[#This Row],[Column2]]</f>
        <v xml:space="preserve">Processo 98 - </v>
      </c>
      <c r="B100" s="14"/>
      <c r="C100" s="27" t="s">
        <v>290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7"/>
      <c r="W100" s="17"/>
      <c r="X100" s="18"/>
      <c r="Y100" s="28"/>
    </row>
    <row r="101" spans="1:25" ht="24.95" customHeight="1">
      <c r="A101" s="13" t="str">
        <f>Table_1[[#This Row],[Column1]]&amp;" - "&amp;Table_1[[#This Row],[Column2]]</f>
        <v xml:space="preserve">Processo 99 - </v>
      </c>
      <c r="B101" s="14"/>
      <c r="C101" s="27" t="s">
        <v>291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7"/>
      <c r="W101" s="17"/>
      <c r="X101" s="18"/>
      <c r="Y101" s="28"/>
    </row>
    <row r="102" spans="1:25" ht="24.95" customHeight="1">
      <c r="A102" s="13" t="str">
        <f>Table_1[[#This Row],[Column1]]&amp;" - "&amp;Table_1[[#This Row],[Column2]]</f>
        <v xml:space="preserve">Processo 100 - </v>
      </c>
      <c r="B102" s="14"/>
      <c r="C102" s="27" t="s">
        <v>292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7"/>
      <c r="W102" s="17"/>
      <c r="X102" s="18"/>
      <c r="Y102" s="28"/>
    </row>
    <row r="103" spans="1:25" s="15" customFormat="1" ht="15.75" customHeight="1">
      <c r="Y103" s="19"/>
    </row>
    <row r="104" spans="1:25" s="15" customFormat="1" ht="15.75" customHeight="1">
      <c r="Y104" s="19"/>
    </row>
    <row r="105" spans="1:25" s="15" customFormat="1" ht="15.75" customHeight="1">
      <c r="Y105" s="19"/>
    </row>
    <row r="106" spans="1:25" s="15" customFormat="1" ht="15.75" customHeight="1">
      <c r="Y106" s="19"/>
    </row>
    <row r="107" spans="1:25" s="15" customFormat="1" ht="15.75" customHeight="1">
      <c r="Y107" s="19"/>
    </row>
    <row r="108" spans="1:25" s="15" customFormat="1" ht="15.75" customHeight="1">
      <c r="Y108" s="19"/>
    </row>
    <row r="109" spans="1:25" s="15" customFormat="1" ht="15.75" customHeight="1">
      <c r="Y109" s="19"/>
    </row>
    <row r="110" spans="1:25" s="15" customFormat="1" ht="15.75" customHeight="1">
      <c r="Y110" s="19"/>
    </row>
    <row r="111" spans="1:25" s="15" customFormat="1" ht="15.75" customHeight="1">
      <c r="Y111" s="19"/>
    </row>
    <row r="112" spans="1:25" s="15" customFormat="1" ht="15.75" customHeight="1">
      <c r="Y112" s="19"/>
    </row>
    <row r="113" spans="25:25" s="15" customFormat="1" ht="15.75" customHeight="1">
      <c r="Y113" s="19"/>
    </row>
    <row r="114" spans="25:25" s="15" customFormat="1" ht="15.75" customHeight="1">
      <c r="Y114" s="19"/>
    </row>
    <row r="115" spans="25:25" s="15" customFormat="1" ht="15.75" customHeight="1">
      <c r="Y115" s="19"/>
    </row>
    <row r="116" spans="25:25" s="15" customFormat="1" ht="15.75" customHeight="1">
      <c r="Y116" s="19"/>
    </row>
    <row r="117" spans="25:25" s="15" customFormat="1" ht="15.75" customHeight="1">
      <c r="Y117" s="19"/>
    </row>
    <row r="118" spans="25:25" s="15" customFormat="1" ht="15.75" customHeight="1">
      <c r="Y118" s="19"/>
    </row>
    <row r="119" spans="25:25" s="15" customFormat="1" ht="15.75" customHeight="1">
      <c r="Y119" s="19"/>
    </row>
    <row r="120" spans="25:25" s="15" customFormat="1" ht="15.75" customHeight="1">
      <c r="Y120" s="19"/>
    </row>
    <row r="121" spans="25:25" s="15" customFormat="1" ht="15.75" customHeight="1">
      <c r="Y121" s="19"/>
    </row>
    <row r="122" spans="25:25" s="15" customFormat="1" ht="15.75" customHeight="1">
      <c r="Y122" s="19"/>
    </row>
    <row r="123" spans="25:25" s="15" customFormat="1" ht="15.75" customHeight="1">
      <c r="Y123" s="19"/>
    </row>
    <row r="124" spans="25:25" s="15" customFormat="1" ht="15.75" customHeight="1">
      <c r="Y124" s="19"/>
    </row>
    <row r="125" spans="25:25" s="15" customFormat="1" ht="15.75" customHeight="1">
      <c r="Y125" s="19"/>
    </row>
    <row r="126" spans="25:25" s="15" customFormat="1" ht="15.75" customHeight="1">
      <c r="Y126" s="19"/>
    </row>
    <row r="127" spans="25:25" s="15" customFormat="1" ht="15.75" customHeight="1">
      <c r="Y127" s="19"/>
    </row>
    <row r="128" spans="25:25" s="15" customFormat="1" ht="15.75" customHeight="1">
      <c r="Y128" s="19"/>
    </row>
    <row r="129" spans="25:25" s="15" customFormat="1" ht="15.75" customHeight="1">
      <c r="Y129" s="19"/>
    </row>
    <row r="130" spans="25:25" s="15" customFormat="1" ht="15.75" customHeight="1">
      <c r="Y130" s="19"/>
    </row>
    <row r="131" spans="25:25" s="15" customFormat="1" ht="15.75" customHeight="1">
      <c r="Y131" s="19"/>
    </row>
    <row r="132" spans="25:25" s="15" customFormat="1" ht="15.75" customHeight="1">
      <c r="Y132" s="19"/>
    </row>
    <row r="133" spans="25:25" s="15" customFormat="1" ht="15.75" customHeight="1">
      <c r="Y133" s="19"/>
    </row>
    <row r="134" spans="25:25" s="15" customFormat="1" ht="15.75" customHeight="1">
      <c r="Y134" s="19"/>
    </row>
    <row r="135" spans="25:25" s="15" customFormat="1" ht="15.75" customHeight="1">
      <c r="Y135" s="19"/>
    </row>
    <row r="136" spans="25:25" s="15" customFormat="1" ht="15.75" customHeight="1">
      <c r="Y136" s="19"/>
    </row>
    <row r="137" spans="25:25" s="15" customFormat="1" ht="15.75" customHeight="1">
      <c r="Y137" s="19"/>
    </row>
    <row r="138" spans="25:25" s="15" customFormat="1" ht="15.75" customHeight="1">
      <c r="Y138" s="19"/>
    </row>
    <row r="139" spans="25:25" s="15" customFormat="1" ht="15.75" customHeight="1">
      <c r="Y139" s="19"/>
    </row>
    <row r="140" spans="25:25" s="15" customFormat="1" ht="15.75" customHeight="1">
      <c r="Y140" s="19"/>
    </row>
    <row r="141" spans="25:25" s="15" customFormat="1" ht="15.75" customHeight="1">
      <c r="Y141" s="19"/>
    </row>
    <row r="142" spans="25:25" s="15" customFormat="1" ht="15.75" customHeight="1">
      <c r="Y142" s="19"/>
    </row>
    <row r="143" spans="25:25" s="15" customFormat="1" ht="15.75" customHeight="1">
      <c r="Y143" s="19"/>
    </row>
    <row r="144" spans="25:25" s="15" customFormat="1" ht="15.75" customHeight="1">
      <c r="Y144" s="19"/>
    </row>
    <row r="145" spans="25:25" s="15" customFormat="1" ht="15.75" customHeight="1">
      <c r="Y145" s="19"/>
    </row>
    <row r="146" spans="25:25" s="15" customFormat="1" ht="15.75" customHeight="1">
      <c r="Y146" s="19"/>
    </row>
    <row r="147" spans="25:25" s="15" customFormat="1" ht="15.75" customHeight="1">
      <c r="Y147" s="19"/>
    </row>
    <row r="148" spans="25:25" s="15" customFormat="1" ht="15.75" customHeight="1">
      <c r="Y148" s="19"/>
    </row>
    <row r="149" spans="25:25" s="15" customFormat="1" ht="15.75" customHeight="1">
      <c r="Y149" s="19"/>
    </row>
    <row r="150" spans="25:25" s="15" customFormat="1" ht="15.75" customHeight="1">
      <c r="Y150" s="19"/>
    </row>
    <row r="151" spans="25:25" s="15" customFormat="1" ht="15.75" customHeight="1">
      <c r="Y151" s="19"/>
    </row>
    <row r="152" spans="25:25" s="15" customFormat="1" ht="15.75" customHeight="1">
      <c r="Y152" s="19"/>
    </row>
    <row r="153" spans="25:25" s="15" customFormat="1" ht="15.75" customHeight="1">
      <c r="Y153" s="19"/>
    </row>
    <row r="154" spans="25:25" s="15" customFormat="1" ht="15.75" customHeight="1">
      <c r="Y154" s="19"/>
    </row>
    <row r="155" spans="25:25" s="15" customFormat="1" ht="15.75" customHeight="1">
      <c r="Y155" s="19"/>
    </row>
    <row r="156" spans="25:25" s="15" customFormat="1" ht="15.75" customHeight="1">
      <c r="Y156" s="19"/>
    </row>
    <row r="157" spans="25:25" s="15" customFormat="1" ht="15.75" customHeight="1">
      <c r="Y157" s="19"/>
    </row>
    <row r="158" spans="25:25" s="15" customFormat="1" ht="15.75" customHeight="1">
      <c r="Y158" s="19"/>
    </row>
    <row r="159" spans="25:25" s="15" customFormat="1" ht="15.75" customHeight="1">
      <c r="Y159" s="19"/>
    </row>
    <row r="160" spans="25:25" s="15" customFormat="1" ht="15.75" customHeight="1">
      <c r="Y160" s="19"/>
    </row>
    <row r="161" spans="25:25" s="15" customFormat="1" ht="15.75" customHeight="1">
      <c r="Y161" s="19"/>
    </row>
    <row r="162" spans="25:25" s="15" customFormat="1" ht="15.75" customHeight="1">
      <c r="Y162" s="19"/>
    </row>
    <row r="163" spans="25:25" s="15" customFormat="1" ht="15.75" customHeight="1">
      <c r="Y163" s="19"/>
    </row>
    <row r="164" spans="25:25" s="15" customFormat="1" ht="15.75" customHeight="1">
      <c r="Y164" s="19"/>
    </row>
    <row r="165" spans="25:25" s="15" customFormat="1" ht="15.75" customHeight="1">
      <c r="Y165" s="19"/>
    </row>
    <row r="166" spans="25:25" s="15" customFormat="1" ht="15.75" customHeight="1">
      <c r="Y166" s="19"/>
    </row>
    <row r="167" spans="25:25" s="15" customFormat="1" ht="15.75" customHeight="1">
      <c r="Y167" s="19"/>
    </row>
    <row r="168" spans="25:25" s="15" customFormat="1" ht="15.75" customHeight="1">
      <c r="Y168" s="19"/>
    </row>
    <row r="169" spans="25:25" s="15" customFormat="1" ht="15.75" customHeight="1">
      <c r="Y169" s="19"/>
    </row>
    <row r="170" spans="25:25" s="15" customFormat="1" ht="15.75" customHeight="1">
      <c r="Y170" s="19"/>
    </row>
    <row r="171" spans="25:25" s="15" customFormat="1" ht="15.75" customHeight="1">
      <c r="Y171" s="19"/>
    </row>
    <row r="172" spans="25:25" s="15" customFormat="1" ht="15.75" customHeight="1">
      <c r="Y172" s="19"/>
    </row>
    <row r="173" spans="25:25" s="15" customFormat="1" ht="15.75" customHeight="1">
      <c r="Y173" s="19"/>
    </row>
    <row r="174" spans="25:25" s="15" customFormat="1" ht="15.75" customHeight="1">
      <c r="Y174" s="19"/>
    </row>
    <row r="175" spans="25:25" s="15" customFormat="1" ht="15.75" customHeight="1">
      <c r="Y175" s="19"/>
    </row>
    <row r="176" spans="25:25" s="15" customFormat="1" ht="15.75" customHeight="1">
      <c r="Y176" s="19"/>
    </row>
    <row r="177" spans="25:25" s="15" customFormat="1" ht="15.75" customHeight="1">
      <c r="Y177" s="19"/>
    </row>
    <row r="178" spans="25:25" s="15" customFormat="1" ht="15.75" customHeight="1">
      <c r="Y178" s="19"/>
    </row>
    <row r="179" spans="25:25" s="15" customFormat="1" ht="15.75" customHeight="1">
      <c r="Y179" s="19"/>
    </row>
    <row r="180" spans="25:25" s="15" customFormat="1" ht="15.75" customHeight="1">
      <c r="Y180" s="19"/>
    </row>
    <row r="181" spans="25:25" s="15" customFormat="1" ht="15.75" customHeight="1">
      <c r="Y181" s="19"/>
    </row>
    <row r="182" spans="25:25" s="15" customFormat="1" ht="15.75" customHeight="1">
      <c r="Y182" s="19"/>
    </row>
    <row r="183" spans="25:25" s="15" customFormat="1" ht="15.75" customHeight="1">
      <c r="Y183" s="19"/>
    </row>
    <row r="184" spans="25:25" s="15" customFormat="1" ht="15.75" customHeight="1">
      <c r="Y184" s="19"/>
    </row>
    <row r="185" spans="25:25" s="15" customFormat="1" ht="15.75" customHeight="1">
      <c r="Y185" s="19"/>
    </row>
    <row r="186" spans="25:25" s="15" customFormat="1" ht="15.75" customHeight="1">
      <c r="Y186" s="19"/>
    </row>
    <row r="187" spans="25:25" s="15" customFormat="1" ht="15.75" customHeight="1">
      <c r="Y187" s="19"/>
    </row>
    <row r="188" spans="25:25" s="15" customFormat="1" ht="15.75" customHeight="1">
      <c r="Y188" s="19"/>
    </row>
    <row r="189" spans="25:25" s="15" customFormat="1" ht="15.75" customHeight="1">
      <c r="Y189" s="19"/>
    </row>
    <row r="190" spans="25:25" s="15" customFormat="1" ht="15.75" customHeight="1">
      <c r="Y190" s="19"/>
    </row>
    <row r="191" spans="25:25" s="15" customFormat="1" ht="15.75" customHeight="1">
      <c r="Y191" s="19"/>
    </row>
    <row r="192" spans="25:25" s="15" customFormat="1" ht="15.75" customHeight="1">
      <c r="Y192" s="19"/>
    </row>
    <row r="193" spans="25:25" s="15" customFormat="1" ht="15.75" customHeight="1">
      <c r="Y193" s="19"/>
    </row>
    <row r="194" spans="25:25" s="15" customFormat="1" ht="15.75" customHeight="1">
      <c r="Y194" s="19"/>
    </row>
    <row r="195" spans="25:25" s="15" customFormat="1" ht="15.75" customHeight="1">
      <c r="Y195" s="19"/>
    </row>
    <row r="196" spans="25:25" s="15" customFormat="1" ht="15.75" customHeight="1">
      <c r="Y196" s="19"/>
    </row>
    <row r="197" spans="25:25" s="15" customFormat="1" ht="15.75" customHeight="1">
      <c r="Y197" s="19"/>
    </row>
    <row r="198" spans="25:25" s="15" customFormat="1" ht="15.75" customHeight="1">
      <c r="Y198" s="19"/>
    </row>
    <row r="199" spans="25:25" s="15" customFormat="1" ht="15.75" customHeight="1">
      <c r="Y199" s="19"/>
    </row>
    <row r="200" spans="25:25" s="15" customFormat="1" ht="15.75" customHeight="1">
      <c r="Y200" s="19"/>
    </row>
    <row r="201" spans="25:25" s="15" customFormat="1" ht="15.75" customHeight="1">
      <c r="Y201" s="19"/>
    </row>
    <row r="202" spans="25:25" s="15" customFormat="1" ht="15.75" customHeight="1">
      <c r="Y202" s="19"/>
    </row>
    <row r="203" spans="25:25" s="15" customFormat="1" ht="15.75" customHeight="1">
      <c r="Y203" s="19"/>
    </row>
    <row r="204" spans="25:25" s="15" customFormat="1" ht="15.75" customHeight="1">
      <c r="Y204" s="19"/>
    </row>
    <row r="205" spans="25:25" s="15" customFormat="1" ht="15.75" customHeight="1">
      <c r="Y205" s="19"/>
    </row>
    <row r="206" spans="25:25" s="15" customFormat="1" ht="15.75" customHeight="1">
      <c r="Y206" s="19"/>
    </row>
    <row r="207" spans="25:25" s="15" customFormat="1" ht="15.75" customHeight="1">
      <c r="Y207" s="19"/>
    </row>
    <row r="208" spans="25:25" s="15" customFormat="1" ht="15.75" customHeight="1">
      <c r="Y208" s="19"/>
    </row>
    <row r="209" spans="25:25" s="15" customFormat="1" ht="15.75" customHeight="1">
      <c r="Y209" s="19"/>
    </row>
    <row r="210" spans="25:25" s="15" customFormat="1" ht="15.75" customHeight="1">
      <c r="Y210" s="19"/>
    </row>
    <row r="211" spans="25:25" s="15" customFormat="1" ht="15.75" customHeight="1">
      <c r="Y211" s="19"/>
    </row>
    <row r="212" spans="25:25" s="15" customFormat="1" ht="15.75" customHeight="1">
      <c r="Y212" s="19"/>
    </row>
    <row r="213" spans="25:25" s="15" customFormat="1" ht="15.75" customHeight="1">
      <c r="Y213" s="19"/>
    </row>
    <row r="214" spans="25:25" s="15" customFormat="1" ht="15.75" customHeight="1">
      <c r="Y214" s="19"/>
    </row>
    <row r="215" spans="25:25" s="15" customFormat="1" ht="15.75" customHeight="1">
      <c r="Y215" s="19"/>
    </row>
    <row r="216" spans="25:25" s="15" customFormat="1" ht="15.75" customHeight="1">
      <c r="Y216" s="19"/>
    </row>
    <row r="217" spans="25:25" s="15" customFormat="1" ht="15.75" customHeight="1">
      <c r="Y217" s="19"/>
    </row>
    <row r="218" spans="25:25" s="15" customFormat="1" ht="15.75" customHeight="1">
      <c r="Y218" s="19"/>
    </row>
    <row r="219" spans="25:25" s="15" customFormat="1" ht="15.75" customHeight="1">
      <c r="Y219" s="19"/>
    </row>
    <row r="220" spans="25:25" s="15" customFormat="1" ht="15.75" customHeight="1">
      <c r="Y220" s="19"/>
    </row>
    <row r="221" spans="25:25" s="15" customFormat="1" ht="15.75" customHeight="1">
      <c r="Y221" s="19"/>
    </row>
    <row r="222" spans="25:25" s="15" customFormat="1" ht="15.75" customHeight="1">
      <c r="Y222" s="19"/>
    </row>
    <row r="223" spans="25:25" s="15" customFormat="1" ht="15.75" customHeight="1">
      <c r="Y223" s="19"/>
    </row>
    <row r="224" spans="25:25" s="15" customFormat="1" ht="15.75" customHeight="1">
      <c r="Y224" s="19"/>
    </row>
    <row r="225" spans="25:25" s="15" customFormat="1" ht="15.75" customHeight="1">
      <c r="Y225" s="19"/>
    </row>
    <row r="226" spans="25:25" s="15" customFormat="1" ht="15.75" customHeight="1">
      <c r="Y226" s="19"/>
    </row>
    <row r="227" spans="25:25" s="15" customFormat="1" ht="15.75" customHeight="1">
      <c r="Y227" s="19"/>
    </row>
    <row r="228" spans="25:25" s="15" customFormat="1" ht="15.75" customHeight="1">
      <c r="Y228" s="19"/>
    </row>
    <row r="229" spans="25:25" s="15" customFormat="1" ht="15.75" customHeight="1">
      <c r="Y229" s="19"/>
    </row>
    <row r="230" spans="25:25" s="15" customFormat="1" ht="15.75" customHeight="1">
      <c r="Y230" s="19"/>
    </row>
    <row r="231" spans="25:25" s="15" customFormat="1" ht="15.75" customHeight="1">
      <c r="Y231" s="19"/>
    </row>
    <row r="232" spans="25:25" s="15" customFormat="1" ht="15.75" customHeight="1">
      <c r="Y232" s="19"/>
    </row>
    <row r="233" spans="25:25" s="15" customFormat="1" ht="15.75" customHeight="1">
      <c r="Y233" s="19"/>
    </row>
    <row r="234" spans="25:25" s="15" customFormat="1" ht="15.75" customHeight="1">
      <c r="Y234" s="19"/>
    </row>
    <row r="235" spans="25:25" s="15" customFormat="1" ht="15.75" customHeight="1">
      <c r="Y235" s="19"/>
    </row>
    <row r="236" spans="25:25" s="15" customFormat="1" ht="15.75" customHeight="1">
      <c r="Y236" s="19"/>
    </row>
    <row r="237" spans="25:25" s="15" customFormat="1" ht="15.75" customHeight="1">
      <c r="Y237" s="19"/>
    </row>
    <row r="238" spans="25:25" s="15" customFormat="1" ht="15.75" customHeight="1">
      <c r="Y238" s="19"/>
    </row>
    <row r="239" spans="25:25" s="15" customFormat="1" ht="15.75" customHeight="1">
      <c r="Y239" s="19"/>
    </row>
    <row r="240" spans="25:25" s="15" customFormat="1" ht="15.75" customHeight="1">
      <c r="Y240" s="19"/>
    </row>
    <row r="241" spans="25:25" s="15" customFormat="1" ht="15.75" customHeight="1">
      <c r="Y241" s="19"/>
    </row>
    <row r="242" spans="25:25" s="15" customFormat="1" ht="15.75" customHeight="1">
      <c r="Y242" s="19"/>
    </row>
    <row r="243" spans="25:25" s="15" customFormat="1" ht="15.75" customHeight="1">
      <c r="Y243" s="19"/>
    </row>
    <row r="244" spans="25:25" s="15" customFormat="1" ht="15.75" customHeight="1">
      <c r="Y244" s="19"/>
    </row>
    <row r="245" spans="25:25" s="15" customFormat="1" ht="15.75" customHeight="1">
      <c r="Y245" s="19"/>
    </row>
    <row r="246" spans="25:25" s="15" customFormat="1" ht="15.75" customHeight="1">
      <c r="Y246" s="19"/>
    </row>
    <row r="247" spans="25:25" s="15" customFormat="1" ht="15.75" customHeight="1">
      <c r="Y247" s="19"/>
    </row>
    <row r="248" spans="25:25" s="15" customFormat="1" ht="15.75" customHeight="1">
      <c r="Y248" s="19"/>
    </row>
    <row r="249" spans="25:25" s="15" customFormat="1" ht="15.75" customHeight="1">
      <c r="Y249" s="19"/>
    </row>
    <row r="250" spans="25:25" s="15" customFormat="1" ht="15.75" customHeight="1">
      <c r="Y250" s="19"/>
    </row>
    <row r="251" spans="25:25" s="15" customFormat="1" ht="15.75" customHeight="1">
      <c r="Y251" s="19"/>
    </row>
    <row r="252" spans="25:25" s="15" customFormat="1" ht="15.75" customHeight="1">
      <c r="Y252" s="19"/>
    </row>
    <row r="253" spans="25:25" s="15" customFormat="1" ht="15.75" customHeight="1">
      <c r="Y253" s="19"/>
    </row>
    <row r="254" spans="25:25" s="15" customFormat="1" ht="15.75" customHeight="1">
      <c r="Y254" s="19"/>
    </row>
    <row r="255" spans="25:25" s="15" customFormat="1" ht="15.75" customHeight="1">
      <c r="Y255" s="19"/>
    </row>
    <row r="256" spans="25:25" s="15" customFormat="1" ht="15.75" customHeight="1">
      <c r="Y256" s="19"/>
    </row>
    <row r="257" spans="25:25" s="15" customFormat="1" ht="15.75" customHeight="1">
      <c r="Y257" s="19"/>
    </row>
    <row r="258" spans="25:25" s="15" customFormat="1" ht="15.75" customHeight="1">
      <c r="Y258" s="19"/>
    </row>
    <row r="259" spans="25:25" s="15" customFormat="1" ht="15.75" customHeight="1">
      <c r="Y259" s="19"/>
    </row>
    <row r="260" spans="25:25" s="15" customFormat="1" ht="15.75" customHeight="1">
      <c r="Y260" s="19"/>
    </row>
    <row r="261" spans="25:25" s="15" customFormat="1" ht="15.75" customHeight="1">
      <c r="Y261" s="19"/>
    </row>
    <row r="262" spans="25:25" s="15" customFormat="1" ht="15.75" customHeight="1">
      <c r="Y262" s="19"/>
    </row>
    <row r="263" spans="25:25" s="15" customFormat="1" ht="15.75" customHeight="1">
      <c r="Y263" s="19"/>
    </row>
    <row r="264" spans="25:25" s="15" customFormat="1" ht="15.75" customHeight="1">
      <c r="Y264" s="19"/>
    </row>
    <row r="265" spans="25:25" s="15" customFormat="1" ht="15.75" customHeight="1">
      <c r="Y265" s="19"/>
    </row>
    <row r="266" spans="25:25" s="15" customFormat="1" ht="15.75" customHeight="1">
      <c r="Y266" s="19"/>
    </row>
    <row r="267" spans="25:25" s="15" customFormat="1" ht="15.75" customHeight="1">
      <c r="Y267" s="19"/>
    </row>
    <row r="268" spans="25:25" s="15" customFormat="1" ht="15.75" customHeight="1">
      <c r="Y268" s="19"/>
    </row>
    <row r="269" spans="25:25" s="15" customFormat="1" ht="15.75" customHeight="1">
      <c r="Y269" s="19"/>
    </row>
    <row r="270" spans="25:25" s="15" customFormat="1" ht="15.75" customHeight="1">
      <c r="Y270" s="19"/>
    </row>
    <row r="271" spans="25:25" s="15" customFormat="1" ht="15.75" customHeight="1">
      <c r="Y271" s="19"/>
    </row>
    <row r="272" spans="25:25" s="15" customFormat="1" ht="15.75" customHeight="1">
      <c r="Y272" s="19"/>
    </row>
    <row r="273" spans="25:25" s="15" customFormat="1" ht="15.75" customHeight="1">
      <c r="Y273" s="19"/>
    </row>
    <row r="274" spans="25:25" s="15" customFormat="1" ht="15.75" customHeight="1">
      <c r="Y274" s="19"/>
    </row>
    <row r="275" spans="25:25" s="15" customFormat="1" ht="15.75" customHeight="1">
      <c r="Y275" s="19"/>
    </row>
    <row r="276" spans="25:25" s="15" customFormat="1" ht="15.75" customHeight="1">
      <c r="Y276" s="19"/>
    </row>
    <row r="277" spans="25:25" s="15" customFormat="1" ht="15.75" customHeight="1">
      <c r="Y277" s="19"/>
    </row>
    <row r="278" spans="25:25" s="15" customFormat="1" ht="15.75" customHeight="1">
      <c r="Y278" s="19"/>
    </row>
    <row r="279" spans="25:25" s="15" customFormat="1" ht="15.75" customHeight="1">
      <c r="Y279" s="19"/>
    </row>
    <row r="280" spans="25:25" s="15" customFormat="1" ht="15.75" customHeight="1">
      <c r="Y280" s="19"/>
    </row>
    <row r="281" spans="25:25" s="15" customFormat="1" ht="15.75" customHeight="1">
      <c r="Y281" s="19"/>
    </row>
    <row r="282" spans="25:25" s="15" customFormat="1" ht="15.75" customHeight="1">
      <c r="Y282" s="19"/>
    </row>
    <row r="283" spans="25:25" s="15" customFormat="1" ht="15.75" customHeight="1">
      <c r="Y283" s="19"/>
    </row>
    <row r="284" spans="25:25" s="15" customFormat="1" ht="15.75" customHeight="1">
      <c r="Y284" s="19"/>
    </row>
    <row r="285" spans="25:25" s="15" customFormat="1" ht="15.75" customHeight="1">
      <c r="Y285" s="19"/>
    </row>
    <row r="286" spans="25:25" s="15" customFormat="1" ht="15.75" customHeight="1">
      <c r="Y286" s="19"/>
    </row>
    <row r="287" spans="25:25" s="15" customFormat="1" ht="15.75" customHeight="1">
      <c r="Y287" s="19"/>
    </row>
    <row r="288" spans="25:25" s="15" customFormat="1" ht="15.75" customHeight="1">
      <c r="Y288" s="19"/>
    </row>
    <row r="289" spans="25:25" s="15" customFormat="1" ht="15.75" customHeight="1">
      <c r="Y289" s="19"/>
    </row>
    <row r="290" spans="25:25" s="15" customFormat="1" ht="15.75" customHeight="1">
      <c r="Y290" s="19"/>
    </row>
    <row r="291" spans="25:25" s="15" customFormat="1" ht="15.75" customHeight="1">
      <c r="Y291" s="19"/>
    </row>
    <row r="292" spans="25:25" s="15" customFormat="1" ht="15.75" customHeight="1">
      <c r="Y292" s="19"/>
    </row>
    <row r="293" spans="25:25" s="15" customFormat="1" ht="15.75" customHeight="1">
      <c r="Y293" s="19"/>
    </row>
    <row r="294" spans="25:25" s="15" customFormat="1" ht="15.75" customHeight="1">
      <c r="Y294" s="19"/>
    </row>
    <row r="295" spans="25:25" s="15" customFormat="1" ht="15.75" customHeight="1">
      <c r="Y295" s="19"/>
    </row>
    <row r="296" spans="25:25" s="15" customFormat="1" ht="15.75" customHeight="1">
      <c r="Y296" s="19"/>
    </row>
    <row r="297" spans="25:25" s="15" customFormat="1" ht="15.75" customHeight="1">
      <c r="Y297" s="19"/>
    </row>
    <row r="298" spans="25:25" s="15" customFormat="1" ht="15.75" customHeight="1">
      <c r="Y298" s="19"/>
    </row>
    <row r="299" spans="25:25" s="15" customFormat="1" ht="15.75" customHeight="1">
      <c r="Y299" s="19"/>
    </row>
    <row r="300" spans="25:25" s="15" customFormat="1" ht="15.75" customHeight="1">
      <c r="Y300" s="19"/>
    </row>
    <row r="301" spans="25:25" s="15" customFormat="1" ht="15.75" customHeight="1">
      <c r="Y301" s="19"/>
    </row>
    <row r="302" spans="25:25" s="15" customFormat="1" ht="15.75" customHeight="1">
      <c r="Y302" s="19"/>
    </row>
    <row r="303" spans="25:25" s="15" customFormat="1" ht="15.75" customHeight="1">
      <c r="Y303" s="19"/>
    </row>
    <row r="304" spans="25:25" s="15" customFormat="1" ht="15.75" customHeight="1">
      <c r="Y304" s="19"/>
    </row>
    <row r="305" spans="25:25" s="15" customFormat="1" ht="15.75" customHeight="1">
      <c r="Y305" s="19"/>
    </row>
    <row r="306" spans="25:25" s="15" customFormat="1" ht="15.75" customHeight="1">
      <c r="Y306" s="19"/>
    </row>
    <row r="307" spans="25:25" s="15" customFormat="1" ht="15.75" customHeight="1">
      <c r="Y307" s="19"/>
    </row>
    <row r="308" spans="25:25" s="15" customFormat="1" ht="15.75" customHeight="1">
      <c r="Y308" s="19"/>
    </row>
    <row r="309" spans="25:25" s="15" customFormat="1" ht="15.75" customHeight="1">
      <c r="Y309" s="19"/>
    </row>
    <row r="310" spans="25:25" s="15" customFormat="1" ht="15.75" customHeight="1">
      <c r="Y310" s="19"/>
    </row>
    <row r="311" spans="25:25" s="15" customFormat="1" ht="15.75" customHeight="1">
      <c r="Y311" s="19"/>
    </row>
    <row r="312" spans="25:25" s="15" customFormat="1" ht="15.75" customHeight="1">
      <c r="Y312" s="19"/>
    </row>
    <row r="313" spans="25:25" s="15" customFormat="1" ht="15.75" customHeight="1">
      <c r="Y313" s="19"/>
    </row>
    <row r="314" spans="25:25" s="15" customFormat="1" ht="15.75" customHeight="1">
      <c r="Y314" s="19"/>
    </row>
    <row r="315" spans="25:25" s="15" customFormat="1" ht="15.75" customHeight="1">
      <c r="Y315" s="19"/>
    </row>
    <row r="316" spans="25:25" s="15" customFormat="1" ht="15.75" customHeight="1">
      <c r="Y316" s="19"/>
    </row>
    <row r="317" spans="25:25" s="15" customFormat="1" ht="15.75" customHeight="1">
      <c r="Y317" s="19"/>
    </row>
    <row r="318" spans="25:25" s="15" customFormat="1" ht="15.75" customHeight="1">
      <c r="Y318" s="19"/>
    </row>
    <row r="319" spans="25:25" s="15" customFormat="1" ht="15.75" customHeight="1">
      <c r="Y319" s="19"/>
    </row>
    <row r="320" spans="25:25" s="15" customFormat="1" ht="15.75" customHeight="1">
      <c r="Y320" s="19"/>
    </row>
    <row r="321" spans="25:25" s="15" customFormat="1" ht="15.75" customHeight="1">
      <c r="Y321" s="19"/>
    </row>
    <row r="322" spans="25:25" s="15" customFormat="1" ht="15.75" customHeight="1">
      <c r="Y322" s="19"/>
    </row>
    <row r="323" spans="25:25" s="15" customFormat="1" ht="15.75" customHeight="1">
      <c r="Y323" s="19"/>
    </row>
    <row r="324" spans="25:25" s="15" customFormat="1" ht="15.75" customHeight="1">
      <c r="Y324" s="19"/>
    </row>
    <row r="325" spans="25:25" s="15" customFormat="1" ht="15.75" customHeight="1">
      <c r="Y325" s="19"/>
    </row>
    <row r="326" spans="25:25" s="15" customFormat="1" ht="15.75" customHeight="1">
      <c r="Y326" s="19"/>
    </row>
    <row r="327" spans="25:25" s="15" customFormat="1" ht="15.75" customHeight="1">
      <c r="Y327" s="19"/>
    </row>
    <row r="328" spans="25:25" s="15" customFormat="1" ht="15.75" customHeight="1">
      <c r="Y328" s="19"/>
    </row>
    <row r="329" spans="25:25" s="15" customFormat="1" ht="15.75" customHeight="1">
      <c r="Y329" s="19"/>
    </row>
    <row r="330" spans="25:25" s="15" customFormat="1" ht="15.75" customHeight="1">
      <c r="Y330" s="19"/>
    </row>
    <row r="331" spans="25:25" s="15" customFormat="1" ht="15.75" customHeight="1">
      <c r="Y331" s="19"/>
    </row>
    <row r="332" spans="25:25" s="15" customFormat="1" ht="15.75" customHeight="1">
      <c r="Y332" s="19"/>
    </row>
    <row r="333" spans="25:25" s="15" customFormat="1" ht="15.75" customHeight="1">
      <c r="Y333" s="19"/>
    </row>
    <row r="334" spans="25:25" s="15" customFormat="1" ht="15.75" customHeight="1">
      <c r="Y334" s="19"/>
    </row>
    <row r="335" spans="25:25" s="15" customFormat="1" ht="15.75" customHeight="1">
      <c r="Y335" s="19"/>
    </row>
    <row r="336" spans="25:25" s="15" customFormat="1" ht="15.75" customHeight="1">
      <c r="Y336" s="19"/>
    </row>
    <row r="337" spans="25:25" s="15" customFormat="1" ht="15.75" customHeight="1">
      <c r="Y337" s="19"/>
    </row>
    <row r="338" spans="25:25" s="15" customFormat="1" ht="15.75" customHeight="1">
      <c r="Y338" s="19"/>
    </row>
    <row r="339" spans="25:25" s="15" customFormat="1" ht="15.75" customHeight="1">
      <c r="Y339" s="19"/>
    </row>
    <row r="340" spans="25:25" s="15" customFormat="1" ht="15.75" customHeight="1">
      <c r="Y340" s="19"/>
    </row>
    <row r="341" spans="25:25" s="15" customFormat="1" ht="15.75" customHeight="1">
      <c r="Y341" s="19"/>
    </row>
    <row r="342" spans="25:25" s="15" customFormat="1" ht="15.75" customHeight="1">
      <c r="Y342" s="19"/>
    </row>
    <row r="343" spans="25:25" s="15" customFormat="1" ht="15.75" customHeight="1">
      <c r="Y343" s="19"/>
    </row>
    <row r="344" spans="25:25" s="15" customFormat="1" ht="15.75" customHeight="1">
      <c r="Y344" s="19"/>
    </row>
    <row r="345" spans="25:25" s="15" customFormat="1" ht="15.75" customHeight="1">
      <c r="Y345" s="19"/>
    </row>
    <row r="346" spans="25:25" s="15" customFormat="1" ht="15.75" customHeight="1">
      <c r="Y346" s="19"/>
    </row>
    <row r="347" spans="25:25" s="15" customFormat="1" ht="15.75" customHeight="1">
      <c r="Y347" s="19"/>
    </row>
    <row r="348" spans="25:25" s="15" customFormat="1" ht="15.75" customHeight="1">
      <c r="Y348" s="19"/>
    </row>
    <row r="349" spans="25:25" s="15" customFormat="1" ht="15.75" customHeight="1">
      <c r="Y349" s="19"/>
    </row>
    <row r="350" spans="25:25" s="15" customFormat="1" ht="15.75" customHeight="1">
      <c r="Y350" s="19"/>
    </row>
    <row r="351" spans="25:25" s="15" customFormat="1" ht="15.75" customHeight="1">
      <c r="Y351" s="19"/>
    </row>
    <row r="352" spans="25:25" s="15" customFormat="1" ht="15.75" customHeight="1">
      <c r="Y352" s="19"/>
    </row>
    <row r="353" spans="25:25" s="15" customFormat="1" ht="15.75" customHeight="1">
      <c r="Y353" s="19"/>
    </row>
    <row r="354" spans="25:25" s="15" customFormat="1" ht="15.75" customHeight="1">
      <c r="Y354" s="19"/>
    </row>
    <row r="355" spans="25:25" s="15" customFormat="1" ht="15.75" customHeight="1">
      <c r="Y355" s="19"/>
    </row>
    <row r="356" spans="25:25" s="15" customFormat="1" ht="15.75" customHeight="1">
      <c r="Y356" s="19"/>
    </row>
    <row r="357" spans="25:25" s="15" customFormat="1" ht="15.75" customHeight="1">
      <c r="Y357" s="19"/>
    </row>
    <row r="358" spans="25:25" s="15" customFormat="1" ht="15.75" customHeight="1">
      <c r="Y358" s="19"/>
    </row>
    <row r="359" spans="25:25" s="15" customFormat="1" ht="15.75" customHeight="1">
      <c r="Y359" s="19"/>
    </row>
    <row r="360" spans="25:25" s="15" customFormat="1" ht="15.75" customHeight="1">
      <c r="Y360" s="19"/>
    </row>
    <row r="361" spans="25:25" s="15" customFormat="1" ht="15.75" customHeight="1">
      <c r="Y361" s="19"/>
    </row>
    <row r="362" spans="25:25" s="15" customFormat="1" ht="15.75" customHeight="1">
      <c r="Y362" s="19"/>
    </row>
    <row r="363" spans="25:25" s="15" customFormat="1" ht="15.75" customHeight="1">
      <c r="Y363" s="19"/>
    </row>
    <row r="364" spans="25:25" s="15" customFormat="1" ht="15.75" customHeight="1">
      <c r="Y364" s="19"/>
    </row>
    <row r="365" spans="25:25" s="15" customFormat="1" ht="15.75" customHeight="1">
      <c r="Y365" s="19"/>
    </row>
    <row r="366" spans="25:25" s="15" customFormat="1" ht="15.75" customHeight="1">
      <c r="Y366" s="19"/>
    </row>
    <row r="367" spans="25:25" s="15" customFormat="1" ht="15.75" customHeight="1">
      <c r="Y367" s="19"/>
    </row>
    <row r="368" spans="25:25" s="15" customFormat="1" ht="15.75" customHeight="1">
      <c r="Y368" s="19"/>
    </row>
    <row r="369" spans="25:25" s="15" customFormat="1" ht="15.75" customHeight="1">
      <c r="Y369" s="19"/>
    </row>
    <row r="370" spans="25:25" s="15" customFormat="1" ht="15.75" customHeight="1">
      <c r="Y370" s="19"/>
    </row>
    <row r="371" spans="25:25" s="15" customFormat="1" ht="15.75" customHeight="1">
      <c r="Y371" s="19"/>
    </row>
    <row r="372" spans="25:25" s="15" customFormat="1" ht="15.75" customHeight="1">
      <c r="Y372" s="19"/>
    </row>
    <row r="373" spans="25:25" s="15" customFormat="1" ht="15.75" customHeight="1">
      <c r="Y373" s="19"/>
    </row>
    <row r="374" spans="25:25" s="15" customFormat="1" ht="15.75" customHeight="1">
      <c r="Y374" s="19"/>
    </row>
    <row r="375" spans="25:25" s="15" customFormat="1" ht="15.75" customHeight="1">
      <c r="Y375" s="19"/>
    </row>
    <row r="376" spans="25:25" s="15" customFormat="1" ht="15.75" customHeight="1">
      <c r="Y376" s="19"/>
    </row>
    <row r="377" spans="25:25" s="15" customFormat="1" ht="15.75" customHeight="1">
      <c r="Y377" s="19"/>
    </row>
    <row r="378" spans="25:25" s="15" customFormat="1" ht="15.75" customHeight="1">
      <c r="Y378" s="19"/>
    </row>
    <row r="379" spans="25:25" s="15" customFormat="1" ht="15.75" customHeight="1">
      <c r="Y379" s="19"/>
    </row>
    <row r="380" spans="25:25" s="15" customFormat="1" ht="15.75" customHeight="1">
      <c r="Y380" s="19"/>
    </row>
    <row r="381" spans="25:25" s="15" customFormat="1" ht="15.75" customHeight="1">
      <c r="Y381" s="19"/>
    </row>
    <row r="382" spans="25:25" s="15" customFormat="1" ht="15.75" customHeight="1">
      <c r="Y382" s="19"/>
    </row>
    <row r="383" spans="25:25" s="15" customFormat="1" ht="15.75" customHeight="1">
      <c r="Y383" s="19"/>
    </row>
    <row r="384" spans="25:25" s="15" customFormat="1" ht="15.75" customHeight="1">
      <c r="Y384" s="19"/>
    </row>
    <row r="385" spans="25:25" s="15" customFormat="1" ht="15.75" customHeight="1">
      <c r="Y385" s="19"/>
    </row>
    <row r="386" spans="25:25" s="15" customFormat="1" ht="15.75" customHeight="1">
      <c r="Y386" s="19"/>
    </row>
    <row r="387" spans="25:25" s="15" customFormat="1" ht="15.75" customHeight="1">
      <c r="Y387" s="19"/>
    </row>
    <row r="388" spans="25:25" s="15" customFormat="1" ht="15.75" customHeight="1">
      <c r="Y388" s="19"/>
    </row>
    <row r="389" spans="25:25" s="15" customFormat="1" ht="15.75" customHeight="1">
      <c r="Y389" s="19"/>
    </row>
    <row r="390" spans="25:25" s="15" customFormat="1" ht="15.75" customHeight="1">
      <c r="Y390" s="19"/>
    </row>
    <row r="391" spans="25:25" s="15" customFormat="1" ht="15.75" customHeight="1">
      <c r="Y391" s="19"/>
    </row>
    <row r="392" spans="25:25" s="15" customFormat="1" ht="15.75" customHeight="1">
      <c r="Y392" s="19"/>
    </row>
    <row r="393" spans="25:25" s="15" customFormat="1" ht="15.75" customHeight="1">
      <c r="Y393" s="19"/>
    </row>
    <row r="394" spans="25:25" s="15" customFormat="1" ht="15.75" customHeight="1">
      <c r="Y394" s="19"/>
    </row>
    <row r="395" spans="25:25" s="15" customFormat="1" ht="15.75" customHeight="1">
      <c r="Y395" s="19"/>
    </row>
    <row r="396" spans="25:25" s="15" customFormat="1" ht="15.75" customHeight="1">
      <c r="Y396" s="19"/>
    </row>
    <row r="397" spans="25:25" s="15" customFormat="1" ht="15.75" customHeight="1">
      <c r="Y397" s="19"/>
    </row>
    <row r="398" spans="25:25" s="15" customFormat="1" ht="15.75" customHeight="1">
      <c r="Y398" s="19"/>
    </row>
    <row r="399" spans="25:25" s="15" customFormat="1" ht="15.75" customHeight="1">
      <c r="Y399" s="19"/>
    </row>
    <row r="400" spans="25:25" s="15" customFormat="1" ht="15.75" customHeight="1">
      <c r="Y400" s="19"/>
    </row>
  </sheetData>
  <customSheetViews>
    <customSheetView guid="{F46B96BC-7447-44ED-AAEF-65643124AAD1}" filter="1" showAutoFilter="1">
      <pageMargins left="0.511811024" right="0.511811024" top="0.78740157499999996" bottom="0.78740157499999996" header="0.31496062000000002" footer="0.31496062000000002"/>
      <autoFilter ref="A1:W57" xr:uid="{00000000-0000-0000-0000-000000000000}">
        <filterColumn colId="1">
          <filters>
            <filter val="Responsável"/>
          </filters>
        </filterColumn>
      </autoFilter>
    </customSheetView>
    <customSheetView guid="{1943E8C1-9E8D-4023-9983-46E50474A9C7}" filter="1" showAutoFilter="1">
      <pageMargins left="0.511811024" right="0.511811024" top="0.78740157499999996" bottom="0.78740157499999996" header="0.31496062000000002" footer="0.31496062000000002"/>
      <autoFilter ref="A1:W57" xr:uid="{00000000-0000-0000-0000-000000000000}">
        <filterColumn colId="1">
          <filters>
            <filter val="Responsável"/>
          </filters>
        </filterColumn>
      </autoFilter>
    </customSheetView>
    <customSheetView guid="{3FE5E649-B0A6-42F1-AAB7-17631559BA83}" filter="1" showAutoFilter="1">
      <pageMargins left="0.511811024" right="0.511811024" top="0.78740157499999996" bottom="0.78740157499999996" header="0.31496062000000002" footer="0.31496062000000002"/>
      <autoFilter ref="A2:W57" xr:uid="{00000000-0000-0000-0000-000000000000}"/>
    </customSheetView>
    <customSheetView guid="{CA911645-3509-47DA-A806-0EE7CC51A60A}" filter="1" showAutoFilter="1">
      <pageMargins left="0.511811024" right="0.511811024" top="0.78740157499999996" bottom="0.78740157499999996" header="0.31496062000000002" footer="0.31496062000000002"/>
      <autoFilter ref="A3:W12" xr:uid="{00000000-0000-0000-0000-000000000000}"/>
    </customSheetView>
  </customSheetViews>
  <mergeCells count="1">
    <mergeCell ref="C1:Y1"/>
  </mergeCells>
  <phoneticPr fontId="8" type="noConversion"/>
  <conditionalFormatting sqref="G3:G46 H3:H102 J3:J102">
    <cfRule type="notContainsBlanks" dxfId="28" priority="1">
      <formula>LEN(TRIM(G3))&gt;0</formula>
    </cfRule>
  </conditionalFormatting>
  <dataValidations count="1">
    <dataValidation type="list" allowBlank="1" sqref="G3:G46" xr:uid="{00000000-0002-0000-0100-000003000000}">
      <formula1>"Arquivado,Ativo,Em grau de recurso,Encerrado,Suspenso"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xr:uid="{00000000-0002-0000-0100-000000000000}">
          <x14:formula1>
            <xm:f>Listas!$A$2:$A$10</xm:f>
          </x14:formula1>
          <xm:sqref>J3:J22</xm:sqref>
        </x14:dataValidation>
        <x14:dataValidation type="list" allowBlank="1" xr:uid="{00000000-0002-0000-0100-000001000000}">
          <x14:formula1>
            <xm:f>Listas!$K$2:$K$17</xm:f>
          </x14:formula1>
          <xm:sqref>Q3:Q102 T3:T102</xm:sqref>
        </x14:dataValidation>
        <x14:dataValidation type="list" allowBlank="1" xr:uid="{00000000-0002-0000-0100-000002000000}">
          <x14:formula1>
            <xm:f>Listas!$E$2:$E$18</xm:f>
          </x14:formula1>
          <xm:sqref>N3:N102</xm:sqref>
        </x14:dataValidation>
        <x14:dataValidation type="list" allowBlank="1" xr:uid="{00000000-0002-0000-0100-000004000000}">
          <x14:formula1>
            <xm:f>Listas!$B$2:$B$5</xm:f>
          </x14:formula1>
          <xm:sqref>M3</xm:sqref>
        </x14:dataValidation>
        <x14:dataValidation type="list" allowBlank="1" xr:uid="{00000000-0002-0000-0100-000005000000}">
          <x14:formula1>
            <xm:f>Listas!$C$2:$C$3</xm:f>
          </x14:formula1>
          <xm:sqref>H3:H102 J23:J102</xm:sqref>
        </x14:dataValidation>
        <x14:dataValidation type="list" allowBlank="1" xr:uid="{00000000-0002-0000-0100-000006000000}">
          <x14:formula1>
            <xm:f>Listas!$G$2:$G$8</xm:f>
          </x14:formula1>
          <xm:sqref>K3:K102</xm:sqref>
        </x14:dataValidation>
        <x14:dataValidation type="list" allowBlank="1" xr:uid="{00000000-0002-0000-0100-000007000000}">
          <x14:formula1>
            <xm:f>'1. Informações'!#REF!</xm:f>
          </x14:formula1>
          <xm:sqref>G47:G102</xm:sqref>
        </x14:dataValidation>
        <x14:dataValidation type="list" allowBlank="1" xr:uid="{00000000-0002-0000-0100-000008000000}">
          <x14:formula1>
            <xm:f>Listas!$F$2:$F$10</xm:f>
          </x14:formula1>
          <xm:sqref>O3:O102</xm:sqref>
        </x14:dataValidation>
        <x14:dataValidation type="list" allowBlank="1" xr:uid="{00000000-0002-0000-0100-00000A000000}">
          <x14:formula1>
            <xm:f>Listas!$J$2:$J$9</xm:f>
          </x14:formula1>
          <xm:sqref>R3:R102 U3:U102</xm:sqref>
        </x14:dataValidation>
        <x14:dataValidation type="list" allowBlank="1" xr:uid="{00000000-0002-0000-0100-00000B000000}">
          <x14:formula1>
            <xm:f>Listas!$D$2:$D$7</xm:f>
          </x14:formula1>
          <xm:sqref>L3 L4:M49 L50:L102</xm:sqref>
        </x14:dataValidation>
        <x14:dataValidation type="list" allowBlank="1" xr:uid="{00000000-0002-0000-0100-000009000000}">
          <x14:formula1>
            <xm:f>Introdução!$B$11:$B$20</xm:f>
          </x14:formula1>
          <xm:sqref>E3:E102 D102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O247"/>
  <sheetViews>
    <sheetView topLeftCell="F1" workbookViewId="0">
      <selection activeCell="O3" sqref="O3"/>
    </sheetView>
  </sheetViews>
  <sheetFormatPr defaultColWidth="14.42578125" defaultRowHeight="15.75" customHeight="1"/>
  <cols>
    <col min="1" max="1" width="39" customWidth="1"/>
    <col min="5" max="5" width="38" customWidth="1"/>
    <col min="6" max="6" width="30" customWidth="1"/>
    <col min="7" max="7" width="22.42578125" customWidth="1"/>
    <col min="8" max="8" width="33" customWidth="1"/>
    <col min="9" max="9" width="75.5703125" customWidth="1"/>
  </cols>
  <sheetData>
    <row r="1" spans="1:15" ht="15.75" customHeight="1">
      <c r="A1" s="1" t="s">
        <v>0</v>
      </c>
      <c r="B1" s="1" t="s">
        <v>4</v>
      </c>
      <c r="C1" s="2" t="s">
        <v>11</v>
      </c>
      <c r="D1" s="2" t="s">
        <v>13</v>
      </c>
      <c r="E1" s="2" t="s">
        <v>5</v>
      </c>
      <c r="F1" s="2" t="s">
        <v>6</v>
      </c>
      <c r="G1" s="2" t="s">
        <v>3</v>
      </c>
      <c r="H1" s="2" t="s">
        <v>14</v>
      </c>
      <c r="I1" s="1" t="s">
        <v>15</v>
      </c>
      <c r="J1" s="2" t="s">
        <v>16</v>
      </c>
      <c r="K1" s="1" t="s">
        <v>8</v>
      </c>
      <c r="L1" s="9" t="s">
        <v>7</v>
      </c>
      <c r="M1" s="9" t="s">
        <v>302</v>
      </c>
      <c r="N1" s="9" t="s">
        <v>9</v>
      </c>
      <c r="O1" s="9" t="s">
        <v>303</v>
      </c>
    </row>
    <row r="2" spans="1:15" ht="15.75" customHeight="1">
      <c r="A2" s="3" t="s">
        <v>17</v>
      </c>
      <c r="B2" s="4" t="s">
        <v>18</v>
      </c>
      <c r="C2" s="2" t="s">
        <v>19</v>
      </c>
      <c r="D2" s="4" t="s">
        <v>20</v>
      </c>
      <c r="E2" s="5" t="s">
        <v>21</v>
      </c>
      <c r="F2" s="6" t="s">
        <v>22</v>
      </c>
      <c r="G2" s="4" t="s">
        <v>24</v>
      </c>
      <c r="H2" s="4" t="s">
        <v>25</v>
      </c>
      <c r="I2" s="4" t="s">
        <v>26</v>
      </c>
      <c r="J2" s="3" t="s">
        <v>27</v>
      </c>
      <c r="K2" s="3" t="s">
        <v>28</v>
      </c>
      <c r="L2" t="str">
        <f>IF(Introdução!E10="","",IFERROR(VLOOKUP(Introdução!E10,'Acompanhamento Processual'!$A$3:$Y$102,16,0),""))</f>
        <v>Ana</v>
      </c>
      <c r="M2" t="str">
        <f>IF(Introdução!E10="","",IFERROR(VLOOKUP(Introdução!E10,'Acompanhamento Processual'!$A$3:$Y$102,17,0),""))</f>
        <v>Autor</v>
      </c>
      <c r="N2" t="str">
        <f>IF(Introdução!E10="","",IFERROR(VLOOKUP(Introdução!E10,'Acompanhamento Processual'!$A$3:$Y$102,19,0),""))</f>
        <v>Carlos</v>
      </c>
      <c r="O2" t="str">
        <f>IF(Introdução!E10="","",IFERROR(VLOOKUP(Introdução!E10,'Acompanhamento Processual'!$A$3:$Y$102,20,0),""))</f>
        <v>Autor</v>
      </c>
    </row>
    <row r="3" spans="1:15" ht="15.75" customHeight="1">
      <c r="A3" s="4" t="s">
        <v>29</v>
      </c>
      <c r="B3" s="4" t="s">
        <v>30</v>
      </c>
      <c r="C3" s="2" t="s">
        <v>31</v>
      </c>
      <c r="D3" s="4" t="s">
        <v>32</v>
      </c>
      <c r="E3" s="6" t="s">
        <v>33</v>
      </c>
      <c r="F3" s="6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</row>
    <row r="4" spans="1:15" ht="15.75" customHeight="1">
      <c r="A4" s="4" t="s">
        <v>40</v>
      </c>
      <c r="B4" s="4" t="s">
        <v>41</v>
      </c>
      <c r="D4" s="4" t="s">
        <v>42</v>
      </c>
      <c r="E4" s="6" t="s">
        <v>43</v>
      </c>
      <c r="F4" s="6" t="s">
        <v>44</v>
      </c>
      <c r="G4" s="4" t="s">
        <v>45</v>
      </c>
      <c r="H4" s="4" t="s">
        <v>46</v>
      </c>
      <c r="I4" s="4" t="s">
        <v>47</v>
      </c>
      <c r="J4" s="4" t="s">
        <v>48</v>
      </c>
      <c r="K4" s="4" t="s">
        <v>49</v>
      </c>
    </row>
    <row r="5" spans="1:15" ht="15.75" customHeight="1">
      <c r="A5" s="4" t="s">
        <v>50</v>
      </c>
      <c r="B5" s="4" t="s">
        <v>51</v>
      </c>
      <c r="D5" s="4" t="s">
        <v>52</v>
      </c>
      <c r="E5" s="6" t="s">
        <v>53</v>
      </c>
      <c r="F5" s="6" t="s">
        <v>54</v>
      </c>
      <c r="G5" s="4" t="s">
        <v>55</v>
      </c>
      <c r="H5" s="4" t="s">
        <v>56</v>
      </c>
      <c r="I5" s="4" t="s">
        <v>57</v>
      </c>
      <c r="J5" s="4" t="s">
        <v>58</v>
      </c>
      <c r="K5" s="4" t="s">
        <v>59</v>
      </c>
    </row>
    <row r="6" spans="1:15" ht="15.75" customHeight="1">
      <c r="A6" s="4" t="s">
        <v>60</v>
      </c>
      <c r="D6" s="4" t="s">
        <v>61</v>
      </c>
      <c r="E6" s="6" t="s">
        <v>62</v>
      </c>
      <c r="F6" s="6" t="s">
        <v>63</v>
      </c>
      <c r="G6" s="4" t="s">
        <v>64</v>
      </c>
      <c r="H6" s="4" t="s">
        <v>65</v>
      </c>
      <c r="I6" s="4" t="s">
        <v>66</v>
      </c>
      <c r="J6" s="4" t="s">
        <v>67</v>
      </c>
      <c r="K6" s="4" t="s">
        <v>68</v>
      </c>
    </row>
    <row r="7" spans="1:15" ht="15.75" customHeight="1">
      <c r="A7" s="4" t="s">
        <v>69</v>
      </c>
      <c r="D7" s="4" t="s">
        <v>70</v>
      </c>
      <c r="E7" s="6" t="s">
        <v>71</v>
      </c>
      <c r="F7" s="6" t="s">
        <v>72</v>
      </c>
      <c r="G7" s="4" t="s">
        <v>73</v>
      </c>
      <c r="H7" s="4" t="s">
        <v>74</v>
      </c>
      <c r="I7" s="4" t="s">
        <v>75</v>
      </c>
      <c r="J7" s="4" t="s">
        <v>76</v>
      </c>
      <c r="K7" s="4" t="s">
        <v>77</v>
      </c>
    </row>
    <row r="8" spans="1:15" ht="15.75" customHeight="1">
      <c r="A8" s="4" t="s">
        <v>78</v>
      </c>
      <c r="E8" s="6" t="s">
        <v>79</v>
      </c>
      <c r="F8" s="6" t="s">
        <v>80</v>
      </c>
      <c r="G8" s="4" t="s">
        <v>81</v>
      </c>
      <c r="H8" s="4" t="s">
        <v>82</v>
      </c>
      <c r="I8" s="4" t="s">
        <v>83</v>
      </c>
      <c r="J8" s="4" t="s">
        <v>84</v>
      </c>
      <c r="K8" s="4" t="s">
        <v>85</v>
      </c>
    </row>
    <row r="9" spans="1:15" ht="15.75" customHeight="1">
      <c r="A9" s="4" t="s">
        <v>86</v>
      </c>
      <c r="E9" s="6" t="s">
        <v>87</v>
      </c>
      <c r="F9" s="6" t="s">
        <v>88</v>
      </c>
      <c r="G9" s="7"/>
      <c r="I9" s="4" t="s">
        <v>90</v>
      </c>
      <c r="J9" s="4" t="s">
        <v>91</v>
      </c>
      <c r="K9" s="4" t="s">
        <v>92</v>
      </c>
    </row>
    <row r="10" spans="1:15" ht="15.75" customHeight="1">
      <c r="A10" s="4" t="s">
        <v>93</v>
      </c>
      <c r="E10" s="6" t="s">
        <v>94</v>
      </c>
      <c r="F10" s="6" t="s">
        <v>95</v>
      </c>
      <c r="G10" s="7"/>
      <c r="I10" s="4" t="s">
        <v>96</v>
      </c>
      <c r="K10" s="4" t="s">
        <v>97</v>
      </c>
    </row>
    <row r="11" spans="1:15" ht="15.75" customHeight="1">
      <c r="E11" s="6" t="s">
        <v>98</v>
      </c>
      <c r="F11" s="7"/>
      <c r="G11" s="7"/>
      <c r="H11" s="8"/>
      <c r="I11" s="4" t="s">
        <v>99</v>
      </c>
      <c r="K11" s="4" t="s">
        <v>100</v>
      </c>
    </row>
    <row r="12" spans="1:15" ht="15.75" customHeight="1">
      <c r="E12" s="6" t="s">
        <v>101</v>
      </c>
      <c r="F12" s="7"/>
      <c r="G12" s="7"/>
      <c r="I12" s="4" t="s">
        <v>102</v>
      </c>
      <c r="K12" s="4" t="s">
        <v>103</v>
      </c>
    </row>
    <row r="13" spans="1:15" ht="15.75" customHeight="1">
      <c r="E13" s="6" t="s">
        <v>104</v>
      </c>
      <c r="F13" s="7"/>
      <c r="G13" s="7"/>
      <c r="I13" s="4" t="s">
        <v>105</v>
      </c>
      <c r="K13" s="4" t="s">
        <v>106</v>
      </c>
    </row>
    <row r="14" spans="1:15" ht="15.75" customHeight="1">
      <c r="E14" s="6" t="s">
        <v>107</v>
      </c>
      <c r="F14" s="7"/>
      <c r="G14" s="7"/>
      <c r="I14" s="4" t="s">
        <v>109</v>
      </c>
      <c r="K14" s="4" t="s">
        <v>110</v>
      </c>
    </row>
    <row r="15" spans="1:15" ht="15.75" customHeight="1">
      <c r="E15" s="6" t="s">
        <v>112</v>
      </c>
      <c r="F15" s="7"/>
      <c r="G15" s="7"/>
      <c r="I15" s="4" t="s">
        <v>113</v>
      </c>
      <c r="K15" s="4" t="s">
        <v>114</v>
      </c>
    </row>
    <row r="16" spans="1:15" ht="15.75" customHeight="1">
      <c r="E16" s="6" t="s">
        <v>115</v>
      </c>
      <c r="F16" s="7"/>
      <c r="G16" s="7"/>
      <c r="I16" s="4" t="s">
        <v>116</v>
      </c>
      <c r="K16" s="4" t="s">
        <v>118</v>
      </c>
    </row>
    <row r="17" spans="5:11" ht="15.75" customHeight="1">
      <c r="E17" s="6" t="s">
        <v>119</v>
      </c>
      <c r="F17" s="7"/>
      <c r="G17" s="7"/>
      <c r="I17" s="4" t="s">
        <v>120</v>
      </c>
      <c r="K17" s="4" t="s">
        <v>121</v>
      </c>
    </row>
    <row r="18" spans="5:11" ht="15.75" customHeight="1">
      <c r="E18" s="6" t="s">
        <v>122</v>
      </c>
      <c r="F18" s="7"/>
      <c r="G18" s="7"/>
      <c r="I18" s="4" t="s">
        <v>123</v>
      </c>
    </row>
    <row r="19" spans="5:11" ht="15.75" customHeight="1">
      <c r="F19" s="7"/>
      <c r="G19" s="7"/>
      <c r="I19" s="4" t="s">
        <v>124</v>
      </c>
    </row>
    <row r="20" spans="5:11" ht="15.75" customHeight="1">
      <c r="E20" s="7"/>
      <c r="F20" s="7"/>
      <c r="G20" s="7"/>
      <c r="I20" s="4" t="s">
        <v>125</v>
      </c>
    </row>
    <row r="21" spans="5:11" ht="15.75" customHeight="1">
      <c r="E21" s="7"/>
      <c r="F21" s="7"/>
      <c r="G21" s="7"/>
      <c r="I21" s="4" t="s">
        <v>127</v>
      </c>
    </row>
    <row r="22" spans="5:11" ht="15.75" customHeight="1">
      <c r="E22" s="7"/>
      <c r="F22" s="7"/>
      <c r="G22" s="7"/>
      <c r="I22" s="4" t="s">
        <v>129</v>
      </c>
    </row>
    <row r="23" spans="5:11" ht="15.75" customHeight="1">
      <c r="E23" s="7"/>
      <c r="F23" s="7"/>
      <c r="G23" s="7"/>
      <c r="I23" s="4" t="s">
        <v>130</v>
      </c>
    </row>
    <row r="24" spans="5:11" ht="15.75" customHeight="1">
      <c r="E24" s="7"/>
      <c r="F24" s="7"/>
      <c r="G24" s="7"/>
      <c r="I24" s="4" t="s">
        <v>131</v>
      </c>
    </row>
    <row r="25" spans="5:11" ht="15.75" customHeight="1">
      <c r="E25" s="7"/>
      <c r="F25" s="7"/>
      <c r="G25" s="7"/>
      <c r="I25" s="4" t="s">
        <v>132</v>
      </c>
    </row>
    <row r="26" spans="5:11" ht="15.75" customHeight="1">
      <c r="E26" s="7"/>
      <c r="F26" s="7"/>
      <c r="G26" s="7"/>
      <c r="I26" s="4" t="s">
        <v>133</v>
      </c>
    </row>
    <row r="27" spans="5:11" ht="15.75" customHeight="1">
      <c r="E27" s="7"/>
      <c r="F27" s="7"/>
      <c r="G27" s="7"/>
      <c r="I27" s="4" t="s">
        <v>134</v>
      </c>
    </row>
    <row r="28" spans="5:11" ht="15.75" customHeight="1">
      <c r="E28" s="7"/>
      <c r="F28" s="7"/>
      <c r="G28" s="7"/>
      <c r="I28" s="4" t="s">
        <v>135</v>
      </c>
    </row>
    <row r="29" spans="5:11" ht="15.75" customHeight="1">
      <c r="E29" s="7"/>
      <c r="F29" s="7"/>
      <c r="G29" s="7"/>
      <c r="I29" s="4" t="s">
        <v>136</v>
      </c>
    </row>
    <row r="30" spans="5:11" ht="15.75" customHeight="1">
      <c r="E30" s="7"/>
      <c r="F30" s="7"/>
      <c r="G30" s="7"/>
      <c r="I30" s="4" t="s">
        <v>138</v>
      </c>
    </row>
    <row r="31" spans="5:11" ht="15.75" customHeight="1">
      <c r="E31" s="7"/>
      <c r="F31" s="7"/>
      <c r="G31" s="7"/>
      <c r="I31" s="4" t="s">
        <v>140</v>
      </c>
    </row>
    <row r="32" spans="5:11" ht="15.75" customHeight="1">
      <c r="E32" s="7"/>
      <c r="F32" s="7"/>
      <c r="G32" s="7"/>
      <c r="I32" s="4" t="s">
        <v>141</v>
      </c>
    </row>
    <row r="33" spans="5:9" ht="15.75" customHeight="1">
      <c r="E33" s="7"/>
      <c r="F33" s="7"/>
      <c r="G33" s="7"/>
      <c r="I33" s="4" t="s">
        <v>142</v>
      </c>
    </row>
    <row r="34" spans="5:9" ht="15.75" customHeight="1">
      <c r="E34" s="7"/>
      <c r="F34" s="7"/>
      <c r="G34" s="7"/>
      <c r="I34" s="4" t="s">
        <v>143</v>
      </c>
    </row>
    <row r="35" spans="5:9" ht="15.75" customHeight="1">
      <c r="E35" s="7"/>
      <c r="F35" s="7"/>
      <c r="G35" s="7"/>
      <c r="I35" s="4" t="s">
        <v>144</v>
      </c>
    </row>
    <row r="36" spans="5:9" ht="15.75" customHeight="1">
      <c r="E36" s="7"/>
      <c r="F36" s="7"/>
      <c r="G36" s="7"/>
      <c r="I36" s="4" t="s">
        <v>145</v>
      </c>
    </row>
    <row r="37" spans="5:9" ht="15.75" customHeight="1">
      <c r="E37" s="7"/>
      <c r="F37" s="7"/>
      <c r="G37" s="7"/>
      <c r="I37" s="4" t="s">
        <v>146</v>
      </c>
    </row>
    <row r="38" spans="5:9" ht="14.25">
      <c r="E38" s="7"/>
      <c r="F38" s="7"/>
      <c r="G38" s="7"/>
      <c r="I38" s="4" t="s">
        <v>147</v>
      </c>
    </row>
    <row r="39" spans="5:9" ht="14.25">
      <c r="E39" s="7"/>
      <c r="F39" s="7"/>
      <c r="G39" s="7"/>
      <c r="I39" s="4" t="s">
        <v>148</v>
      </c>
    </row>
    <row r="40" spans="5:9" ht="14.25">
      <c r="E40" s="7"/>
      <c r="F40" s="7"/>
      <c r="G40" s="7"/>
      <c r="I40" s="4" t="s">
        <v>149</v>
      </c>
    </row>
    <row r="41" spans="5:9" ht="14.25">
      <c r="E41" s="7"/>
      <c r="F41" s="7"/>
      <c r="G41" s="7"/>
      <c r="I41" s="4" t="s">
        <v>150</v>
      </c>
    </row>
    <row r="42" spans="5:9" ht="14.25">
      <c r="E42" s="7"/>
      <c r="F42" s="7"/>
      <c r="G42" s="7"/>
      <c r="I42" s="4" t="s">
        <v>151</v>
      </c>
    </row>
    <row r="43" spans="5:9" ht="14.25">
      <c r="E43" s="7"/>
      <c r="F43" s="7"/>
      <c r="G43" s="7"/>
      <c r="I43" s="4" t="s">
        <v>152</v>
      </c>
    </row>
    <row r="44" spans="5:9" ht="14.25">
      <c r="E44" s="7"/>
      <c r="F44" s="7"/>
      <c r="G44" s="7"/>
      <c r="I44" s="4" t="s">
        <v>153</v>
      </c>
    </row>
    <row r="45" spans="5:9" ht="14.25">
      <c r="E45" s="7"/>
      <c r="F45" s="7"/>
      <c r="G45" s="7"/>
      <c r="I45" s="4" t="s">
        <v>154</v>
      </c>
    </row>
    <row r="46" spans="5:9" ht="14.25">
      <c r="E46" s="7"/>
      <c r="F46" s="7"/>
      <c r="G46" s="7"/>
      <c r="I46" s="4" t="s">
        <v>154</v>
      </c>
    </row>
    <row r="47" spans="5:9" ht="14.25">
      <c r="E47" s="7"/>
      <c r="F47" s="7"/>
      <c r="G47" s="7"/>
      <c r="I47" s="4" t="s">
        <v>155</v>
      </c>
    </row>
    <row r="48" spans="5:9" ht="14.25">
      <c r="E48" s="7"/>
      <c r="F48" s="7"/>
      <c r="G48" s="7"/>
      <c r="I48" s="4" t="s">
        <v>156</v>
      </c>
    </row>
    <row r="49" spans="5:9" ht="14.25">
      <c r="E49" s="7"/>
      <c r="F49" s="7"/>
      <c r="G49" s="7"/>
      <c r="I49" s="4" t="s">
        <v>157</v>
      </c>
    </row>
    <row r="50" spans="5:9" ht="14.25">
      <c r="E50" s="7"/>
      <c r="F50" s="7"/>
      <c r="G50" s="7"/>
      <c r="I50" s="4" t="s">
        <v>158</v>
      </c>
    </row>
    <row r="51" spans="5:9" ht="14.25">
      <c r="E51" s="7"/>
      <c r="F51" s="7"/>
      <c r="G51" s="7"/>
      <c r="I51" s="4" t="s">
        <v>159</v>
      </c>
    </row>
    <row r="52" spans="5:9" ht="14.25">
      <c r="E52" s="7"/>
      <c r="F52" s="7"/>
      <c r="G52" s="7"/>
      <c r="I52" s="4" t="s">
        <v>160</v>
      </c>
    </row>
    <row r="53" spans="5:9" ht="14.25">
      <c r="E53" s="7"/>
      <c r="F53" s="7"/>
      <c r="G53" s="7"/>
      <c r="I53" s="4" t="s">
        <v>161</v>
      </c>
    </row>
    <row r="54" spans="5:9" ht="14.25">
      <c r="E54" s="7"/>
      <c r="F54" s="7"/>
      <c r="G54" s="7"/>
      <c r="I54" s="4" t="s">
        <v>162</v>
      </c>
    </row>
    <row r="55" spans="5:9" ht="14.25">
      <c r="E55" s="7"/>
      <c r="F55" s="7"/>
      <c r="G55" s="7"/>
      <c r="I55" s="4" t="s">
        <v>163</v>
      </c>
    </row>
    <row r="56" spans="5:9" ht="14.25">
      <c r="E56" s="7"/>
      <c r="F56" s="7"/>
      <c r="G56" s="7"/>
      <c r="I56" s="4" t="s">
        <v>164</v>
      </c>
    </row>
    <row r="57" spans="5:9" ht="14.25">
      <c r="E57" s="7"/>
      <c r="F57" s="7"/>
      <c r="G57" s="7"/>
      <c r="I57" s="4" t="s">
        <v>165</v>
      </c>
    </row>
    <row r="58" spans="5:9" ht="14.25">
      <c r="E58" s="7"/>
      <c r="F58" s="7"/>
      <c r="G58" s="7"/>
      <c r="I58" s="4" t="s">
        <v>166</v>
      </c>
    </row>
    <row r="59" spans="5:9" ht="14.25">
      <c r="E59" s="7"/>
      <c r="F59" s="7"/>
      <c r="G59" s="7"/>
      <c r="I59" s="4" t="s">
        <v>167</v>
      </c>
    </row>
    <row r="60" spans="5:9" ht="14.25">
      <c r="E60" s="7"/>
      <c r="F60" s="7"/>
      <c r="G60" s="7"/>
      <c r="I60" s="4" t="s">
        <v>168</v>
      </c>
    </row>
    <row r="61" spans="5:9" ht="14.25">
      <c r="E61" s="7"/>
      <c r="F61" s="7"/>
      <c r="G61" s="7"/>
      <c r="I61" s="4" t="s">
        <v>169</v>
      </c>
    </row>
    <row r="62" spans="5:9" ht="14.25">
      <c r="E62" s="7"/>
      <c r="F62" s="7"/>
      <c r="G62" s="7"/>
      <c r="I62" s="4" t="s">
        <v>170</v>
      </c>
    </row>
    <row r="63" spans="5:9" ht="14.25">
      <c r="E63" s="7"/>
      <c r="F63" s="7"/>
      <c r="G63" s="7"/>
      <c r="I63" s="4" t="s">
        <v>171</v>
      </c>
    </row>
    <row r="64" spans="5:9" ht="14.25">
      <c r="E64" s="7"/>
      <c r="F64" s="7"/>
      <c r="G64" s="7"/>
      <c r="I64" s="4" t="s">
        <v>172</v>
      </c>
    </row>
    <row r="65" spans="5:9" ht="14.25">
      <c r="E65" s="7"/>
      <c r="F65" s="7"/>
      <c r="G65" s="7"/>
      <c r="I65" s="4" t="s">
        <v>173</v>
      </c>
    </row>
    <row r="66" spans="5:9" ht="14.25">
      <c r="E66" s="7"/>
      <c r="F66" s="7"/>
      <c r="G66" s="7"/>
      <c r="I66" s="4" t="s">
        <v>174</v>
      </c>
    </row>
    <row r="67" spans="5:9" ht="14.25">
      <c r="E67" s="7"/>
      <c r="F67" s="7"/>
      <c r="G67" s="7"/>
      <c r="I67" s="4" t="s">
        <v>175</v>
      </c>
    </row>
    <row r="68" spans="5:9" ht="14.25">
      <c r="E68" s="7"/>
      <c r="F68" s="7"/>
      <c r="G68" s="7"/>
      <c r="I68" s="4" t="s">
        <v>176</v>
      </c>
    </row>
    <row r="69" spans="5:9" ht="14.25">
      <c r="E69" s="7"/>
      <c r="F69" s="7"/>
      <c r="G69" s="7"/>
      <c r="I69" s="4" t="s">
        <v>177</v>
      </c>
    </row>
    <row r="70" spans="5:9" ht="14.25">
      <c r="E70" s="7"/>
      <c r="F70" s="7"/>
      <c r="G70" s="7"/>
      <c r="I70" s="4" t="s">
        <v>178</v>
      </c>
    </row>
    <row r="71" spans="5:9" ht="14.25">
      <c r="E71" s="7"/>
      <c r="F71" s="7"/>
      <c r="G71" s="7"/>
      <c r="I71" s="4" t="s">
        <v>179</v>
      </c>
    </row>
    <row r="72" spans="5:9" ht="14.25">
      <c r="E72" s="7"/>
      <c r="F72" s="7"/>
      <c r="G72" s="7"/>
      <c r="I72" s="4" t="s">
        <v>180</v>
      </c>
    </row>
    <row r="73" spans="5:9" ht="14.25">
      <c r="E73" s="7"/>
      <c r="F73" s="7"/>
      <c r="G73" s="7"/>
      <c r="I73" s="4" t="s">
        <v>181</v>
      </c>
    </row>
    <row r="74" spans="5:9" ht="14.25">
      <c r="E74" s="7"/>
      <c r="F74" s="7"/>
      <c r="G74" s="7"/>
      <c r="I74" s="4" t="s">
        <v>182</v>
      </c>
    </row>
    <row r="75" spans="5:9" ht="14.25">
      <c r="E75" s="7"/>
      <c r="F75" s="7"/>
      <c r="G75" s="7"/>
      <c r="I75" s="4" t="s">
        <v>183</v>
      </c>
    </row>
    <row r="76" spans="5:9" ht="14.25">
      <c r="E76" s="7"/>
      <c r="F76" s="7"/>
      <c r="G76" s="7"/>
      <c r="I76" s="4" t="s">
        <v>184</v>
      </c>
    </row>
    <row r="77" spans="5:9" ht="14.25">
      <c r="E77" s="7"/>
      <c r="F77" s="7"/>
      <c r="G77" s="7"/>
      <c r="I77" s="4" t="s">
        <v>185</v>
      </c>
    </row>
    <row r="78" spans="5:9" ht="14.25">
      <c r="E78" s="7"/>
      <c r="F78" s="7"/>
      <c r="G78" s="7"/>
      <c r="I78" s="4" t="s">
        <v>186</v>
      </c>
    </row>
    <row r="79" spans="5:9" ht="14.25">
      <c r="E79" s="7"/>
      <c r="F79" s="7"/>
      <c r="G79" s="7"/>
      <c r="I79" s="4" t="s">
        <v>187</v>
      </c>
    </row>
    <row r="80" spans="5:9" ht="12.75">
      <c r="E80" s="7"/>
      <c r="F80" s="7"/>
      <c r="G80" s="7"/>
    </row>
    <row r="81" spans="5:7" ht="12.75">
      <c r="E81" s="7"/>
      <c r="F81" s="7"/>
      <c r="G81" s="7"/>
    </row>
    <row r="82" spans="5:7" ht="12.75">
      <c r="E82" s="7"/>
      <c r="F82" s="7"/>
      <c r="G82" s="7"/>
    </row>
    <row r="83" spans="5:7" ht="12.75">
      <c r="E83" s="7"/>
      <c r="F83" s="7"/>
      <c r="G83" s="7"/>
    </row>
    <row r="84" spans="5:7" ht="12.75">
      <c r="E84" s="7"/>
      <c r="F84" s="7"/>
      <c r="G84" s="7"/>
    </row>
    <row r="85" spans="5:7" ht="12.75">
      <c r="E85" s="7"/>
      <c r="F85" s="7"/>
      <c r="G85" s="7"/>
    </row>
    <row r="86" spans="5:7" ht="12.75">
      <c r="E86" s="7"/>
      <c r="F86" s="7"/>
      <c r="G86" s="7"/>
    </row>
    <row r="87" spans="5:7" ht="12.75">
      <c r="E87" s="7"/>
      <c r="F87" s="7"/>
      <c r="G87" s="7"/>
    </row>
    <row r="88" spans="5:7" ht="12.75">
      <c r="E88" s="7"/>
      <c r="F88" s="7"/>
      <c r="G88" s="7"/>
    </row>
    <row r="89" spans="5:7" ht="12.75">
      <c r="E89" s="7"/>
      <c r="F89" s="7"/>
      <c r="G89" s="7"/>
    </row>
    <row r="90" spans="5:7" ht="12.75">
      <c r="E90" s="7"/>
      <c r="F90" s="7"/>
      <c r="G90" s="7"/>
    </row>
    <row r="91" spans="5:7" ht="12.75">
      <c r="E91" s="7"/>
      <c r="F91" s="7"/>
      <c r="G91" s="7"/>
    </row>
    <row r="92" spans="5:7" ht="12.75">
      <c r="E92" s="7"/>
      <c r="F92" s="7"/>
      <c r="G92" s="7"/>
    </row>
    <row r="93" spans="5:7" ht="12.75">
      <c r="E93" s="7"/>
      <c r="F93" s="7"/>
      <c r="G93" s="7"/>
    </row>
    <row r="94" spans="5:7" ht="12.75">
      <c r="E94" s="7"/>
      <c r="F94" s="7"/>
      <c r="G94" s="7"/>
    </row>
    <row r="95" spans="5:7" ht="12.75">
      <c r="E95" s="7"/>
      <c r="F95" s="7"/>
      <c r="G95" s="7"/>
    </row>
    <row r="96" spans="5:7" ht="12.75">
      <c r="E96" s="7"/>
      <c r="F96" s="7"/>
      <c r="G96" s="7"/>
    </row>
    <row r="97" spans="5:7" ht="12.75">
      <c r="E97" s="7"/>
      <c r="F97" s="7"/>
      <c r="G97" s="7"/>
    </row>
    <row r="98" spans="5:7" ht="12.75">
      <c r="E98" s="7"/>
      <c r="F98" s="7"/>
      <c r="G98" s="7"/>
    </row>
    <row r="99" spans="5:7" ht="12.75">
      <c r="E99" s="7"/>
      <c r="F99" s="7"/>
      <c r="G99" s="7"/>
    </row>
    <row r="100" spans="5:7" ht="12.75">
      <c r="E100" s="7"/>
      <c r="F100" s="7"/>
      <c r="G100" s="7"/>
    </row>
    <row r="101" spans="5:7" ht="12.75">
      <c r="E101" s="7"/>
      <c r="F101" s="7"/>
      <c r="G101" s="7"/>
    </row>
    <row r="102" spans="5:7" ht="12.75">
      <c r="E102" s="7"/>
      <c r="F102" s="7"/>
      <c r="G102" s="7"/>
    </row>
    <row r="103" spans="5:7" ht="12.75">
      <c r="E103" s="7"/>
      <c r="F103" s="7"/>
      <c r="G103" s="7"/>
    </row>
    <row r="104" spans="5:7" ht="12.75">
      <c r="E104" s="7"/>
      <c r="F104" s="7"/>
      <c r="G104" s="7"/>
    </row>
    <row r="105" spans="5:7" ht="12.75">
      <c r="E105" s="7"/>
      <c r="F105" s="7"/>
      <c r="G105" s="7"/>
    </row>
    <row r="106" spans="5:7" ht="12.75">
      <c r="E106" s="7"/>
      <c r="F106" s="7"/>
      <c r="G106" s="7"/>
    </row>
    <row r="107" spans="5:7" ht="12.75">
      <c r="E107" s="7"/>
      <c r="F107" s="7"/>
      <c r="G107" s="7"/>
    </row>
    <row r="108" spans="5:7" ht="12.75">
      <c r="E108" s="7"/>
      <c r="F108" s="7"/>
      <c r="G108" s="7"/>
    </row>
    <row r="109" spans="5:7" ht="12.75">
      <c r="E109" s="7"/>
      <c r="F109" s="7"/>
      <c r="G109" s="7"/>
    </row>
    <row r="110" spans="5:7" ht="12.75">
      <c r="E110" s="7"/>
      <c r="F110" s="7"/>
      <c r="G110" s="7"/>
    </row>
    <row r="111" spans="5:7" ht="12.75">
      <c r="E111" s="7"/>
      <c r="F111" s="7"/>
      <c r="G111" s="7"/>
    </row>
    <row r="112" spans="5:7" ht="12.75">
      <c r="E112" s="7"/>
      <c r="F112" s="7"/>
      <c r="G112" s="7"/>
    </row>
    <row r="113" spans="5:7" ht="12.75">
      <c r="E113" s="7"/>
      <c r="F113" s="7"/>
      <c r="G113" s="7"/>
    </row>
    <row r="114" spans="5:7" ht="12.75">
      <c r="E114" s="7"/>
      <c r="F114" s="7"/>
      <c r="G114" s="7"/>
    </row>
    <row r="115" spans="5:7" ht="12.75">
      <c r="E115" s="7"/>
      <c r="F115" s="7"/>
      <c r="G115" s="7"/>
    </row>
    <row r="116" spans="5:7" ht="12.75">
      <c r="E116" s="7"/>
      <c r="F116" s="7"/>
      <c r="G116" s="7"/>
    </row>
    <row r="117" spans="5:7" ht="12.75">
      <c r="E117" s="7"/>
      <c r="F117" s="7"/>
      <c r="G117" s="7"/>
    </row>
    <row r="118" spans="5:7" ht="12.75">
      <c r="E118" s="7"/>
      <c r="F118" s="7"/>
      <c r="G118" s="7"/>
    </row>
    <row r="119" spans="5:7" ht="12.75">
      <c r="E119" s="7"/>
      <c r="F119" s="7"/>
      <c r="G119" s="7"/>
    </row>
    <row r="120" spans="5:7" ht="12.75">
      <c r="E120" s="7"/>
      <c r="F120" s="7"/>
      <c r="G120" s="7"/>
    </row>
    <row r="121" spans="5:7" ht="12.75">
      <c r="E121" s="7"/>
      <c r="F121" s="7"/>
      <c r="G121" s="7"/>
    </row>
    <row r="122" spans="5:7" ht="12.75">
      <c r="E122" s="7"/>
      <c r="F122" s="7"/>
      <c r="G122" s="7"/>
    </row>
    <row r="123" spans="5:7" ht="12.75">
      <c r="E123" s="7"/>
      <c r="F123" s="7"/>
      <c r="G123" s="7"/>
    </row>
    <row r="124" spans="5:7" ht="12.75">
      <c r="E124" s="7"/>
      <c r="F124" s="7"/>
      <c r="G124" s="7"/>
    </row>
    <row r="125" spans="5:7" ht="12.75">
      <c r="E125" s="7"/>
      <c r="F125" s="7"/>
      <c r="G125" s="7"/>
    </row>
    <row r="126" spans="5:7" ht="12.75">
      <c r="E126" s="7"/>
      <c r="F126" s="7"/>
      <c r="G126" s="7"/>
    </row>
    <row r="127" spans="5:7" ht="12.75">
      <c r="E127" s="7"/>
      <c r="F127" s="7"/>
      <c r="G127" s="7"/>
    </row>
    <row r="128" spans="5:7" ht="12.75">
      <c r="E128" s="7"/>
      <c r="F128" s="7"/>
      <c r="G128" s="7"/>
    </row>
    <row r="129" spans="5:7" ht="12.75">
      <c r="E129" s="7"/>
      <c r="F129" s="7"/>
      <c r="G129" s="7"/>
    </row>
    <row r="130" spans="5:7" ht="12.75">
      <c r="E130" s="7"/>
      <c r="F130" s="7"/>
      <c r="G130" s="7"/>
    </row>
    <row r="131" spans="5:7" ht="12.75">
      <c r="E131" s="7"/>
      <c r="F131" s="7"/>
      <c r="G131" s="7"/>
    </row>
    <row r="132" spans="5:7" ht="12.75">
      <c r="E132" s="7"/>
      <c r="F132" s="7"/>
      <c r="G132" s="7"/>
    </row>
    <row r="133" spans="5:7" ht="12.75">
      <c r="E133" s="7"/>
      <c r="F133" s="7"/>
      <c r="G133" s="7"/>
    </row>
    <row r="134" spans="5:7" ht="12.75">
      <c r="E134" s="7"/>
      <c r="F134" s="7"/>
      <c r="G134" s="7"/>
    </row>
    <row r="135" spans="5:7" ht="12.75">
      <c r="E135" s="7"/>
      <c r="F135" s="7"/>
      <c r="G135" s="7"/>
    </row>
    <row r="136" spans="5:7" ht="12.75">
      <c r="E136" s="7"/>
      <c r="F136" s="7"/>
      <c r="G136" s="7"/>
    </row>
    <row r="137" spans="5:7" ht="12.75">
      <c r="E137" s="7"/>
      <c r="F137" s="7"/>
      <c r="G137" s="7"/>
    </row>
    <row r="138" spans="5:7" ht="12.75">
      <c r="E138" s="7"/>
      <c r="F138" s="7"/>
      <c r="G138" s="7"/>
    </row>
    <row r="139" spans="5:7" ht="12.75">
      <c r="E139" s="7"/>
      <c r="F139" s="7"/>
      <c r="G139" s="7"/>
    </row>
    <row r="140" spans="5:7" ht="12.75">
      <c r="E140" s="7"/>
      <c r="F140" s="7"/>
      <c r="G140" s="7"/>
    </row>
    <row r="141" spans="5:7" ht="12.75">
      <c r="E141" s="7"/>
      <c r="F141" s="7"/>
      <c r="G141" s="7"/>
    </row>
    <row r="142" spans="5:7" ht="12.75">
      <c r="E142" s="7"/>
      <c r="F142" s="7"/>
      <c r="G142" s="7"/>
    </row>
    <row r="143" spans="5:7" ht="12.75">
      <c r="E143" s="7"/>
      <c r="F143" s="7"/>
      <c r="G143" s="7"/>
    </row>
    <row r="144" spans="5:7" ht="12.75">
      <c r="E144" s="7"/>
      <c r="F144" s="7"/>
      <c r="G144" s="7"/>
    </row>
    <row r="145" spans="5:7" ht="12.75">
      <c r="E145" s="7"/>
      <c r="F145" s="7"/>
      <c r="G145" s="7"/>
    </row>
    <row r="146" spans="5:7" ht="12.75">
      <c r="E146" s="7"/>
      <c r="F146" s="7"/>
      <c r="G146" s="7"/>
    </row>
    <row r="147" spans="5:7" ht="12.75">
      <c r="E147" s="7"/>
      <c r="F147" s="7"/>
      <c r="G147" s="7"/>
    </row>
    <row r="148" spans="5:7" ht="12.75">
      <c r="E148" s="7"/>
      <c r="F148" s="7"/>
      <c r="G148" s="7"/>
    </row>
    <row r="149" spans="5:7" ht="12.75">
      <c r="E149" s="7"/>
      <c r="F149" s="7"/>
      <c r="G149" s="7"/>
    </row>
    <row r="150" spans="5:7" ht="12.75">
      <c r="E150" s="7"/>
      <c r="F150" s="7"/>
      <c r="G150" s="7"/>
    </row>
    <row r="151" spans="5:7" ht="12.75">
      <c r="E151" s="7"/>
      <c r="F151" s="7"/>
      <c r="G151" s="7"/>
    </row>
    <row r="152" spans="5:7" ht="12.75">
      <c r="E152" s="7"/>
      <c r="F152" s="7"/>
      <c r="G152" s="7"/>
    </row>
    <row r="153" spans="5:7" ht="12.75">
      <c r="E153" s="7"/>
      <c r="F153" s="7"/>
      <c r="G153" s="7"/>
    </row>
    <row r="154" spans="5:7" ht="12.75">
      <c r="E154" s="7"/>
      <c r="F154" s="7"/>
      <c r="G154" s="7"/>
    </row>
    <row r="155" spans="5:7" ht="12.75">
      <c r="E155" s="7"/>
      <c r="F155" s="7"/>
      <c r="G155" s="7"/>
    </row>
    <row r="156" spans="5:7" ht="12.75">
      <c r="E156" s="7"/>
      <c r="F156" s="7"/>
      <c r="G156" s="7"/>
    </row>
    <row r="157" spans="5:7" ht="12.75">
      <c r="E157" s="7"/>
      <c r="F157" s="7"/>
      <c r="G157" s="7"/>
    </row>
    <row r="158" spans="5:7" ht="12.75">
      <c r="E158" s="7"/>
      <c r="F158" s="7"/>
      <c r="G158" s="7"/>
    </row>
    <row r="159" spans="5:7" ht="12.75">
      <c r="E159" s="7"/>
      <c r="F159" s="7"/>
      <c r="G159" s="7"/>
    </row>
    <row r="160" spans="5:7" ht="12.75">
      <c r="E160" s="7"/>
      <c r="F160" s="7"/>
      <c r="G160" s="7"/>
    </row>
    <row r="161" spans="5:7" ht="12.75">
      <c r="E161" s="7"/>
      <c r="F161" s="7"/>
      <c r="G161" s="7"/>
    </row>
    <row r="162" spans="5:7" ht="12.75">
      <c r="E162" s="7"/>
      <c r="F162" s="7"/>
      <c r="G162" s="7"/>
    </row>
    <row r="163" spans="5:7" ht="12.75">
      <c r="E163" s="7"/>
      <c r="F163" s="7"/>
      <c r="G163" s="7"/>
    </row>
    <row r="164" spans="5:7" ht="12.75">
      <c r="E164" s="7"/>
      <c r="F164" s="7"/>
      <c r="G164" s="7"/>
    </row>
    <row r="165" spans="5:7" ht="12.75">
      <c r="E165" s="7"/>
      <c r="F165" s="7"/>
      <c r="G165" s="7"/>
    </row>
    <row r="166" spans="5:7" ht="12.75">
      <c r="E166" s="7"/>
      <c r="F166" s="7"/>
      <c r="G166" s="7"/>
    </row>
    <row r="167" spans="5:7" ht="12.75">
      <c r="E167" s="7"/>
      <c r="F167" s="7"/>
      <c r="G167" s="7"/>
    </row>
    <row r="168" spans="5:7" ht="12.75">
      <c r="E168" s="7"/>
      <c r="F168" s="7"/>
      <c r="G168" s="7"/>
    </row>
    <row r="169" spans="5:7" ht="12.75">
      <c r="E169" s="7"/>
      <c r="F169" s="7"/>
      <c r="G169" s="7"/>
    </row>
    <row r="170" spans="5:7" ht="12.75">
      <c r="E170" s="7"/>
      <c r="F170" s="7"/>
      <c r="G170" s="7"/>
    </row>
    <row r="171" spans="5:7" ht="12.75">
      <c r="E171" s="7"/>
      <c r="F171" s="7"/>
      <c r="G171" s="7"/>
    </row>
    <row r="172" spans="5:7" ht="12.75">
      <c r="E172" s="7"/>
      <c r="F172" s="7"/>
      <c r="G172" s="7"/>
    </row>
    <row r="173" spans="5:7" ht="12.75">
      <c r="E173" s="7"/>
      <c r="F173" s="7"/>
      <c r="G173" s="7"/>
    </row>
    <row r="174" spans="5:7" ht="12.75">
      <c r="E174" s="7"/>
      <c r="F174" s="7"/>
      <c r="G174" s="7"/>
    </row>
    <row r="175" spans="5:7" ht="12.75">
      <c r="E175" s="7"/>
      <c r="F175" s="7"/>
      <c r="G175" s="7"/>
    </row>
    <row r="176" spans="5:7" ht="12.75">
      <c r="E176" s="7"/>
      <c r="F176" s="7"/>
      <c r="G176" s="7"/>
    </row>
    <row r="177" spans="5:7" ht="12.75">
      <c r="E177" s="7"/>
      <c r="F177" s="7"/>
      <c r="G177" s="7"/>
    </row>
    <row r="178" spans="5:7" ht="12.75">
      <c r="E178" s="7"/>
      <c r="F178" s="7"/>
      <c r="G178" s="7"/>
    </row>
    <row r="179" spans="5:7" ht="12.75">
      <c r="E179" s="7"/>
      <c r="F179" s="7"/>
      <c r="G179" s="7"/>
    </row>
    <row r="180" spans="5:7" ht="12.75">
      <c r="E180" s="7"/>
      <c r="F180" s="7"/>
      <c r="G180" s="7"/>
    </row>
    <row r="181" spans="5:7" ht="12.75">
      <c r="E181" s="7"/>
      <c r="F181" s="7"/>
      <c r="G181" s="7"/>
    </row>
    <row r="182" spans="5:7" ht="12.75">
      <c r="E182" s="7"/>
      <c r="F182" s="7"/>
      <c r="G182" s="7"/>
    </row>
    <row r="183" spans="5:7" ht="12.75">
      <c r="E183" s="7"/>
      <c r="F183" s="7"/>
      <c r="G183" s="7"/>
    </row>
    <row r="184" spans="5:7" ht="12.75">
      <c r="E184" s="7"/>
      <c r="F184" s="7"/>
      <c r="G184" s="7"/>
    </row>
    <row r="185" spans="5:7" ht="12.75">
      <c r="E185" s="7"/>
      <c r="F185" s="7"/>
      <c r="G185" s="7"/>
    </row>
    <row r="186" spans="5:7" ht="12.75">
      <c r="E186" s="7"/>
      <c r="F186" s="7"/>
      <c r="G186" s="7"/>
    </row>
    <row r="187" spans="5:7" ht="12.75">
      <c r="E187" s="7"/>
      <c r="F187" s="7"/>
      <c r="G187" s="7"/>
    </row>
    <row r="188" spans="5:7" ht="12.75">
      <c r="E188" s="7"/>
      <c r="F188" s="7"/>
      <c r="G188" s="7"/>
    </row>
    <row r="189" spans="5:7" ht="12.75">
      <c r="E189" s="7"/>
      <c r="F189" s="7"/>
      <c r="G189" s="7"/>
    </row>
    <row r="190" spans="5:7" ht="12.75">
      <c r="E190" s="7"/>
      <c r="F190" s="7"/>
      <c r="G190" s="7"/>
    </row>
    <row r="191" spans="5:7" ht="12.75">
      <c r="E191" s="7"/>
      <c r="F191" s="7"/>
      <c r="G191" s="7"/>
    </row>
    <row r="192" spans="5:7" ht="12.75">
      <c r="E192" s="7"/>
      <c r="F192" s="7"/>
      <c r="G192" s="7"/>
    </row>
    <row r="193" spans="5:7" ht="12.75">
      <c r="E193" s="7"/>
      <c r="F193" s="7"/>
      <c r="G193" s="7"/>
    </row>
    <row r="194" spans="5:7" ht="12.75">
      <c r="E194" s="7"/>
      <c r="F194" s="7"/>
      <c r="G194" s="7"/>
    </row>
    <row r="195" spans="5:7" ht="12.75">
      <c r="E195" s="7"/>
      <c r="F195" s="7"/>
      <c r="G195" s="7"/>
    </row>
    <row r="196" spans="5:7" ht="12.75">
      <c r="E196" s="7"/>
      <c r="F196" s="7"/>
      <c r="G196" s="7"/>
    </row>
    <row r="197" spans="5:7" ht="12.75">
      <c r="E197" s="7"/>
      <c r="F197" s="7"/>
      <c r="G197" s="7"/>
    </row>
    <row r="198" spans="5:7" ht="12.75">
      <c r="E198" s="7"/>
      <c r="F198" s="7"/>
      <c r="G198" s="7"/>
    </row>
    <row r="199" spans="5:7" ht="12.75">
      <c r="E199" s="7"/>
      <c r="F199" s="7"/>
      <c r="G199" s="7"/>
    </row>
    <row r="200" spans="5:7" ht="12.75">
      <c r="E200" s="7"/>
      <c r="F200" s="7"/>
      <c r="G200" s="7"/>
    </row>
    <row r="201" spans="5:7" ht="12.75">
      <c r="E201" s="7"/>
      <c r="F201" s="7"/>
      <c r="G201" s="7"/>
    </row>
    <row r="202" spans="5:7" ht="12.75">
      <c r="E202" s="7"/>
      <c r="F202" s="7"/>
      <c r="G202" s="7"/>
    </row>
    <row r="203" spans="5:7" ht="12.75">
      <c r="E203" s="7"/>
      <c r="F203" s="7"/>
      <c r="G203" s="7"/>
    </row>
    <row r="204" spans="5:7" ht="12.75">
      <c r="E204" s="7"/>
      <c r="F204" s="7"/>
      <c r="G204" s="7"/>
    </row>
    <row r="205" spans="5:7" ht="12.75">
      <c r="E205" s="7"/>
      <c r="F205" s="7"/>
      <c r="G205" s="7"/>
    </row>
    <row r="206" spans="5:7" ht="12.75">
      <c r="E206" s="7"/>
      <c r="F206" s="7"/>
      <c r="G206" s="7"/>
    </row>
    <row r="207" spans="5:7" ht="12.75">
      <c r="E207" s="7"/>
      <c r="F207" s="7"/>
      <c r="G207" s="7"/>
    </row>
    <row r="208" spans="5:7" ht="12.75">
      <c r="E208" s="7"/>
      <c r="F208" s="7"/>
      <c r="G208" s="7"/>
    </row>
    <row r="209" spans="5:7" ht="12.75">
      <c r="E209" s="7"/>
      <c r="F209" s="7"/>
      <c r="G209" s="7"/>
    </row>
    <row r="210" spans="5:7" ht="12.75">
      <c r="E210" s="7"/>
      <c r="F210" s="7"/>
      <c r="G210" s="7"/>
    </row>
    <row r="211" spans="5:7" ht="12.75">
      <c r="E211" s="7"/>
      <c r="F211" s="7"/>
      <c r="G211" s="7"/>
    </row>
    <row r="212" spans="5:7" ht="12.75">
      <c r="E212" s="7"/>
      <c r="F212" s="7"/>
      <c r="G212" s="7"/>
    </row>
    <row r="213" spans="5:7" ht="12.75">
      <c r="E213" s="7"/>
      <c r="F213" s="7"/>
      <c r="G213" s="7"/>
    </row>
    <row r="214" spans="5:7" ht="12.75">
      <c r="E214" s="7"/>
      <c r="F214" s="7"/>
      <c r="G214" s="7"/>
    </row>
    <row r="215" spans="5:7" ht="12.75">
      <c r="E215" s="7"/>
      <c r="F215" s="7"/>
      <c r="G215" s="7"/>
    </row>
    <row r="216" spans="5:7" ht="12.75">
      <c r="E216" s="7"/>
      <c r="F216" s="7"/>
      <c r="G216" s="7"/>
    </row>
    <row r="217" spans="5:7" ht="12.75">
      <c r="E217" s="7"/>
      <c r="F217" s="7"/>
      <c r="G217" s="7"/>
    </row>
    <row r="218" spans="5:7" ht="12.75">
      <c r="E218" s="7"/>
      <c r="F218" s="7"/>
      <c r="G218" s="7"/>
    </row>
    <row r="219" spans="5:7" ht="12.75">
      <c r="E219" s="7"/>
      <c r="F219" s="7"/>
      <c r="G219" s="7"/>
    </row>
    <row r="220" spans="5:7" ht="12.75">
      <c r="E220" s="7"/>
      <c r="F220" s="7"/>
      <c r="G220" s="7"/>
    </row>
    <row r="221" spans="5:7" ht="12.75">
      <c r="E221" s="7"/>
      <c r="F221" s="7"/>
      <c r="G221" s="7"/>
    </row>
    <row r="222" spans="5:7" ht="12.75">
      <c r="E222" s="7"/>
      <c r="F222" s="7"/>
      <c r="G222" s="7"/>
    </row>
    <row r="223" spans="5:7" ht="12.75">
      <c r="E223" s="7"/>
      <c r="F223" s="7"/>
      <c r="G223" s="7"/>
    </row>
    <row r="224" spans="5:7" ht="12.75">
      <c r="E224" s="7"/>
      <c r="F224" s="7"/>
      <c r="G224" s="7"/>
    </row>
    <row r="225" spans="5:7" ht="12.75">
      <c r="E225" s="7"/>
      <c r="F225" s="7"/>
      <c r="G225" s="7"/>
    </row>
    <row r="226" spans="5:7" ht="12.75">
      <c r="E226" s="7"/>
      <c r="F226" s="7"/>
      <c r="G226" s="7"/>
    </row>
    <row r="227" spans="5:7" ht="12.75">
      <c r="E227" s="7"/>
      <c r="F227" s="7"/>
      <c r="G227" s="7"/>
    </row>
    <row r="228" spans="5:7" ht="12.75">
      <c r="E228" s="7"/>
      <c r="F228" s="7"/>
      <c r="G228" s="7"/>
    </row>
    <row r="229" spans="5:7" ht="12.75">
      <c r="E229" s="7"/>
      <c r="F229" s="7"/>
      <c r="G229" s="7"/>
    </row>
    <row r="230" spans="5:7" ht="12.75">
      <c r="E230" s="7"/>
      <c r="F230" s="7"/>
      <c r="G230" s="7"/>
    </row>
    <row r="231" spans="5:7" ht="12.75">
      <c r="E231" s="7"/>
      <c r="F231" s="7"/>
      <c r="G231" s="7"/>
    </row>
    <row r="232" spans="5:7" ht="12.75">
      <c r="E232" s="7"/>
      <c r="F232" s="7"/>
      <c r="G232" s="7"/>
    </row>
    <row r="233" spans="5:7" ht="12.75">
      <c r="E233" s="7"/>
      <c r="F233" s="7"/>
      <c r="G233" s="7"/>
    </row>
    <row r="234" spans="5:7" ht="12.75">
      <c r="E234" s="7"/>
      <c r="F234" s="7"/>
      <c r="G234" s="7"/>
    </row>
    <row r="235" spans="5:7" ht="12.75">
      <c r="E235" s="7"/>
      <c r="F235" s="7"/>
      <c r="G235" s="7"/>
    </row>
    <row r="236" spans="5:7" ht="12.75">
      <c r="E236" s="7"/>
      <c r="F236" s="7"/>
      <c r="G236" s="7"/>
    </row>
    <row r="237" spans="5:7" ht="12.75">
      <c r="E237" s="7"/>
      <c r="F237" s="7"/>
      <c r="G237" s="7"/>
    </row>
    <row r="238" spans="5:7" ht="12.75">
      <c r="E238" s="7"/>
      <c r="F238" s="7"/>
      <c r="G238" s="7"/>
    </row>
    <row r="239" spans="5:7" ht="12.75">
      <c r="E239" s="7"/>
      <c r="F239" s="7"/>
      <c r="G239" s="7"/>
    </row>
    <row r="240" spans="5:7" ht="12.75">
      <c r="E240" s="7"/>
      <c r="F240" s="7"/>
      <c r="G240" s="7"/>
    </row>
    <row r="241" spans="5:7" ht="12.75">
      <c r="E241" s="7"/>
      <c r="F241" s="7"/>
      <c r="G241" s="7"/>
    </row>
    <row r="242" spans="5:7" ht="12.75">
      <c r="E242" s="7"/>
      <c r="F242" s="7"/>
      <c r="G242" s="7"/>
    </row>
    <row r="243" spans="5:7" ht="12.75">
      <c r="E243" s="7"/>
      <c r="F243" s="7"/>
      <c r="G243" s="7"/>
    </row>
    <row r="244" spans="5:7" ht="12.75">
      <c r="E244" s="7"/>
      <c r="F244" s="7"/>
      <c r="G244" s="7"/>
    </row>
    <row r="245" spans="5:7" ht="12.75">
      <c r="E245" s="7"/>
      <c r="F245" s="7"/>
      <c r="G245" s="7"/>
    </row>
    <row r="246" spans="5:7" ht="12.75">
      <c r="E246" s="7"/>
      <c r="F246" s="7"/>
      <c r="G246" s="7"/>
    </row>
    <row r="247" spans="5:7" ht="12.75">
      <c r="E247" s="7"/>
      <c r="F247" s="7"/>
      <c r="G247" s="7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8:B15"/>
  <sheetViews>
    <sheetView showGridLines="0" workbookViewId="0"/>
  </sheetViews>
  <sheetFormatPr defaultColWidth="14.42578125" defaultRowHeight="15.75" customHeight="1"/>
  <sheetData>
    <row r="8" spans="1:2" ht="15.75" customHeight="1">
      <c r="A8" s="1" t="s">
        <v>188</v>
      </c>
    </row>
    <row r="9" spans="1:2" ht="15.75" customHeight="1">
      <c r="A9" s="2" t="s">
        <v>189</v>
      </c>
    </row>
    <row r="10" spans="1:2" ht="15.75" customHeight="1">
      <c r="A10" s="2" t="s">
        <v>190</v>
      </c>
    </row>
    <row r="11" spans="1:2" ht="15.75" customHeight="1">
      <c r="A11" s="2" t="s">
        <v>191</v>
      </c>
    </row>
    <row r="14" spans="1:2" ht="15.75" customHeight="1">
      <c r="A14" s="2" t="s">
        <v>192</v>
      </c>
    </row>
    <row r="15" spans="1:2" ht="15.75" customHeight="1">
      <c r="A15" s="2"/>
      <c r="B15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Introdução</vt:lpstr>
      <vt:lpstr>Acompanhamento Processual</vt:lpstr>
      <vt:lpstr>Listas</vt:lpstr>
      <vt:lpstr>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Athena de Oliveira Nogueira Bastos</dc:creator>
  <cp:lastModifiedBy>Smart Fuzyon T.I</cp:lastModifiedBy>
  <dcterms:created xsi:type="dcterms:W3CDTF">2019-10-22T15:23:01Z</dcterms:created>
  <dcterms:modified xsi:type="dcterms:W3CDTF">2021-03-23T21:41:59Z</dcterms:modified>
</cp:coreProperties>
</file>